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ФЕР'!$A$1:$L$172</definedName>
  </definedNames>
  <calcPr calcId="145621"/>
</workbook>
</file>

<file path=xl/calcChain.xml><?xml version="1.0" encoding="utf-8"?>
<calcChain xmlns="http://schemas.openxmlformats.org/spreadsheetml/2006/main">
  <c r="AF122" i="5" l="1"/>
  <c r="AF105" i="5"/>
  <c r="AF65" i="5"/>
  <c r="I170" i="5"/>
  <c r="I167" i="5"/>
  <c r="D170" i="5"/>
  <c r="D167" i="5"/>
  <c r="I32" i="5"/>
  <c r="G31" i="5"/>
  <c r="I31" i="5"/>
  <c r="I30" i="5"/>
  <c r="I29" i="5"/>
  <c r="I28" i="5"/>
  <c r="I27" i="5"/>
  <c r="I26" i="5"/>
  <c r="A159" i="5"/>
  <c r="A155" i="5"/>
  <c r="Q153" i="5"/>
  <c r="L153" i="5"/>
  <c r="Y153" i="5"/>
  <c r="X153" i="5"/>
  <c r="W153" i="5"/>
  <c r="K150" i="5"/>
  <c r="J153" i="5" s="1"/>
  <c r="P153" i="5" s="1"/>
  <c r="L152" i="5"/>
  <c r="G152" i="5"/>
  <c r="E152" i="5"/>
  <c r="J151" i="5"/>
  <c r="E151" i="5"/>
  <c r="J150" i="5"/>
  <c r="E150" i="5"/>
  <c r="K149" i="5"/>
  <c r="J149" i="5"/>
  <c r="H149" i="5"/>
  <c r="R149" i="5" s="1"/>
  <c r="G149" i="5"/>
  <c r="F149" i="5"/>
  <c r="C148" i="5"/>
  <c r="V147" i="5"/>
  <c r="K151" i="5" s="1"/>
  <c r="T147" i="5"/>
  <c r="U147" i="5"/>
  <c r="H151" i="5" s="1"/>
  <c r="S147" i="5"/>
  <c r="H150" i="5" s="1"/>
  <c r="F147" i="5"/>
  <c r="E147" i="5"/>
  <c r="D147" i="5"/>
  <c r="I147" i="5"/>
  <c r="C147" i="5"/>
  <c r="L146" i="5"/>
  <c r="Q146" i="5" s="1"/>
  <c r="Y146" i="5"/>
  <c r="X146" i="5"/>
  <c r="W146" i="5"/>
  <c r="L145" i="5"/>
  <c r="G145" i="5"/>
  <c r="E145" i="5"/>
  <c r="J144" i="5"/>
  <c r="E144" i="5"/>
  <c r="J143" i="5"/>
  <c r="E143" i="5"/>
  <c r="K142" i="5"/>
  <c r="J142" i="5"/>
  <c r="R142" i="5"/>
  <c r="H142" i="5"/>
  <c r="G142" i="5"/>
  <c r="F142" i="5"/>
  <c r="V141" i="5"/>
  <c r="K144" i="5" s="1"/>
  <c r="T141" i="5"/>
  <c r="K143" i="5" s="1"/>
  <c r="U141" i="5"/>
  <c r="H144" i="5" s="1"/>
  <c r="S141" i="5"/>
  <c r="H143" i="5" s="1"/>
  <c r="F141" i="5"/>
  <c r="E141" i="5"/>
  <c r="D141" i="5"/>
  <c r="I141" i="5"/>
  <c r="C141" i="5"/>
  <c r="L140" i="5"/>
  <c r="Q140" i="5" s="1"/>
  <c r="L155" i="5" s="1"/>
  <c r="Y140" i="5"/>
  <c r="X140" i="5"/>
  <c r="W140" i="5"/>
  <c r="L139" i="5"/>
  <c r="G139" i="5"/>
  <c r="E139" i="5"/>
  <c r="J138" i="5"/>
  <c r="E138" i="5"/>
  <c r="J137" i="5"/>
  <c r="E137" i="5"/>
  <c r="K136" i="5"/>
  <c r="J140" i="5" s="1"/>
  <c r="P140" i="5" s="1"/>
  <c r="J136" i="5"/>
  <c r="R136" i="5"/>
  <c r="H136" i="5"/>
  <c r="G136" i="5"/>
  <c r="F136" i="5"/>
  <c r="V135" i="5"/>
  <c r="K138" i="5" s="1"/>
  <c r="T135" i="5"/>
  <c r="K137" i="5" s="1"/>
  <c r="U135" i="5"/>
  <c r="H138" i="5" s="1"/>
  <c r="S135" i="5"/>
  <c r="H137" i="5" s="1"/>
  <c r="F135" i="5"/>
  <c r="E135" i="5"/>
  <c r="D135" i="5"/>
  <c r="I135" i="5"/>
  <c r="C135" i="5"/>
  <c r="A134" i="5"/>
  <c r="A130" i="5"/>
  <c r="Q128" i="5"/>
  <c r="L130" i="5" s="1"/>
  <c r="L128" i="5"/>
  <c r="Z128" i="5"/>
  <c r="X128" i="5"/>
  <c r="W128" i="5"/>
  <c r="K127" i="5"/>
  <c r="J128" i="5" s="1"/>
  <c r="P128" i="5" s="1"/>
  <c r="J130" i="5" s="1"/>
  <c r="J127" i="5"/>
  <c r="H127" i="5"/>
  <c r="G128" i="5" s="1"/>
  <c r="O128" i="5" s="1"/>
  <c r="G130" i="5" s="1"/>
  <c r="G127" i="5"/>
  <c r="F127" i="5"/>
  <c r="V127" i="5"/>
  <c r="T127" i="5"/>
  <c r="U127" i="5"/>
  <c r="S127" i="5"/>
  <c r="E127" i="5"/>
  <c r="D127" i="5"/>
  <c r="I127" i="5"/>
  <c r="B127" i="5"/>
  <c r="A126" i="5"/>
  <c r="A122" i="5"/>
  <c r="Q120" i="5"/>
  <c r="L120" i="5"/>
  <c r="Z120" i="5"/>
  <c r="Y120" i="5"/>
  <c r="X120" i="5"/>
  <c r="K119" i="5"/>
  <c r="J120" i="5" s="1"/>
  <c r="P120" i="5" s="1"/>
  <c r="J119" i="5"/>
  <c r="H119" i="5"/>
  <c r="G120" i="5" s="1"/>
  <c r="O120" i="5" s="1"/>
  <c r="G119" i="5"/>
  <c r="F119" i="5"/>
  <c r="V119" i="5"/>
  <c r="T119" i="5"/>
  <c r="U119" i="5"/>
  <c r="S119" i="5"/>
  <c r="E119" i="5"/>
  <c r="D119" i="5"/>
  <c r="I119" i="5"/>
  <c r="B119" i="5"/>
  <c r="L118" i="5"/>
  <c r="Q118" i="5" s="1"/>
  <c r="Z118" i="5"/>
  <c r="Y118" i="5"/>
  <c r="X118" i="5"/>
  <c r="W118" i="5"/>
  <c r="K117" i="5"/>
  <c r="J118" i="5" s="1"/>
  <c r="P118" i="5" s="1"/>
  <c r="J117" i="5"/>
  <c r="H117" i="5"/>
  <c r="G118" i="5" s="1"/>
  <c r="O118" i="5" s="1"/>
  <c r="G117" i="5"/>
  <c r="F117" i="5"/>
  <c r="V117" i="5"/>
  <c r="T117" i="5"/>
  <c r="U117" i="5"/>
  <c r="S117" i="5"/>
  <c r="E117" i="5"/>
  <c r="D117" i="5"/>
  <c r="I117" i="5"/>
  <c r="B117" i="5"/>
  <c r="L116" i="5"/>
  <c r="Q116" i="5" s="1"/>
  <c r="Z116" i="5"/>
  <c r="Y116" i="5"/>
  <c r="X116" i="5"/>
  <c r="K115" i="5"/>
  <c r="J116" i="5" s="1"/>
  <c r="P116" i="5" s="1"/>
  <c r="J115" i="5"/>
  <c r="H115" i="5"/>
  <c r="G116" i="5" s="1"/>
  <c r="O116" i="5" s="1"/>
  <c r="G115" i="5"/>
  <c r="F115" i="5"/>
  <c r="V115" i="5"/>
  <c r="T115" i="5"/>
  <c r="U115" i="5"/>
  <c r="S115" i="5"/>
  <c r="E115" i="5"/>
  <c r="D115" i="5"/>
  <c r="I115" i="5"/>
  <c r="B115" i="5"/>
  <c r="L114" i="5"/>
  <c r="Q114" i="5" s="1"/>
  <c r="J114" i="5"/>
  <c r="P114" i="5" s="1"/>
  <c r="Z114" i="5"/>
  <c r="Y114" i="5"/>
  <c r="W114" i="5"/>
  <c r="K113" i="5"/>
  <c r="J113" i="5"/>
  <c r="H113" i="5"/>
  <c r="X114" i="5" s="1"/>
  <c r="G113" i="5"/>
  <c r="F113" i="5"/>
  <c r="V113" i="5"/>
  <c r="T113" i="5"/>
  <c r="U113" i="5"/>
  <c r="S113" i="5"/>
  <c r="E113" i="5"/>
  <c r="D113" i="5"/>
  <c r="I113" i="5"/>
  <c r="C113" i="5"/>
  <c r="B113" i="5"/>
  <c r="L112" i="5"/>
  <c r="Q112" i="5" s="1"/>
  <c r="L122" i="5" s="1"/>
  <c r="Z112" i="5"/>
  <c r="Y112" i="5"/>
  <c r="W112" i="5"/>
  <c r="C111" i="5"/>
  <c r="K110" i="5"/>
  <c r="J112" i="5" s="1"/>
  <c r="P112" i="5" s="1"/>
  <c r="J110" i="5"/>
  <c r="H110" i="5"/>
  <c r="X112" i="5" s="1"/>
  <c r="G110" i="5"/>
  <c r="F110" i="5"/>
  <c r="V110" i="5"/>
  <c r="T110" i="5"/>
  <c r="U110" i="5"/>
  <c r="S110" i="5"/>
  <c r="E110" i="5"/>
  <c r="D110" i="5"/>
  <c r="I110" i="5"/>
  <c r="C110" i="5"/>
  <c r="B110" i="5"/>
  <c r="A109" i="5"/>
  <c r="A105" i="5"/>
  <c r="L103" i="5"/>
  <c r="Q103" i="5" s="1"/>
  <c r="J103" i="5"/>
  <c r="P103" i="5" s="1"/>
  <c r="Z103" i="5"/>
  <c r="Y103" i="5"/>
  <c r="X103" i="5"/>
  <c r="K102" i="5"/>
  <c r="J102" i="5"/>
  <c r="H102" i="5"/>
  <c r="G103" i="5" s="1"/>
  <c r="O103" i="5" s="1"/>
  <c r="G102" i="5"/>
  <c r="F102" i="5"/>
  <c r="V102" i="5"/>
  <c r="T102" i="5"/>
  <c r="U102" i="5"/>
  <c r="S102" i="5"/>
  <c r="E102" i="5"/>
  <c r="D102" i="5"/>
  <c r="I102" i="5"/>
  <c r="C102" i="5"/>
  <c r="B102" i="5"/>
  <c r="L101" i="5"/>
  <c r="Q101" i="5" s="1"/>
  <c r="Z101" i="5"/>
  <c r="Y101" i="5"/>
  <c r="X101" i="5"/>
  <c r="L100" i="5"/>
  <c r="G100" i="5"/>
  <c r="E100" i="5"/>
  <c r="J99" i="5"/>
  <c r="E99" i="5"/>
  <c r="J98" i="5"/>
  <c r="E98" i="5"/>
  <c r="K97" i="5"/>
  <c r="J97" i="5"/>
  <c r="H97" i="5"/>
  <c r="G97" i="5"/>
  <c r="F97" i="5"/>
  <c r="K96" i="5"/>
  <c r="J96" i="5"/>
  <c r="H96" i="5"/>
  <c r="G96" i="5"/>
  <c r="F96" i="5"/>
  <c r="K95" i="5"/>
  <c r="J95" i="5"/>
  <c r="R95" i="5"/>
  <c r="H95" i="5"/>
  <c r="G101" i="5" s="1"/>
  <c r="O101" i="5" s="1"/>
  <c r="G95" i="5"/>
  <c r="F95" i="5"/>
  <c r="C94" i="5"/>
  <c r="V93" i="5"/>
  <c r="K99" i="5" s="1"/>
  <c r="T93" i="5"/>
  <c r="K98" i="5" s="1"/>
  <c r="U93" i="5"/>
  <c r="H99" i="5" s="1"/>
  <c r="S93" i="5"/>
  <c r="H98" i="5" s="1"/>
  <c r="F93" i="5"/>
  <c r="E93" i="5"/>
  <c r="D93" i="5"/>
  <c r="I93" i="5"/>
  <c r="C93" i="5"/>
  <c r="B93" i="5"/>
  <c r="Q92" i="5"/>
  <c r="L92" i="5"/>
  <c r="Z92" i="5"/>
  <c r="Y92" i="5"/>
  <c r="X92" i="5"/>
  <c r="L91" i="5"/>
  <c r="G91" i="5"/>
  <c r="E91" i="5"/>
  <c r="J90" i="5"/>
  <c r="E90" i="5"/>
  <c r="J89" i="5"/>
  <c r="E89" i="5"/>
  <c r="K88" i="5"/>
  <c r="J88" i="5"/>
  <c r="H88" i="5"/>
  <c r="G88" i="5"/>
  <c r="F88" i="5"/>
  <c r="K87" i="5"/>
  <c r="J87" i="5"/>
  <c r="H87" i="5"/>
  <c r="R87" i="5" s="1"/>
  <c r="G87" i="5"/>
  <c r="F87" i="5"/>
  <c r="K86" i="5"/>
  <c r="J86" i="5"/>
  <c r="H86" i="5"/>
  <c r="G86" i="5"/>
  <c r="F86" i="5"/>
  <c r="K85" i="5"/>
  <c r="J85" i="5"/>
  <c r="H85" i="5"/>
  <c r="R85" i="5" s="1"/>
  <c r="G85" i="5"/>
  <c r="F85" i="5"/>
  <c r="V84" i="5"/>
  <c r="K90" i="5" s="1"/>
  <c r="T84" i="5"/>
  <c r="K89" i="5" s="1"/>
  <c r="U84" i="5"/>
  <c r="H90" i="5" s="1"/>
  <c r="S84" i="5"/>
  <c r="H89" i="5" s="1"/>
  <c r="F84" i="5"/>
  <c r="E84" i="5"/>
  <c r="D84" i="5"/>
  <c r="I84" i="5"/>
  <c r="C84" i="5"/>
  <c r="B84" i="5"/>
  <c r="Q83" i="5"/>
  <c r="L83" i="5"/>
  <c r="Z83" i="5"/>
  <c r="Y83" i="5"/>
  <c r="X83" i="5"/>
  <c r="K80" i="5"/>
  <c r="L82" i="5"/>
  <c r="G82" i="5"/>
  <c r="E82" i="5"/>
  <c r="J81" i="5"/>
  <c r="E81" i="5"/>
  <c r="J80" i="5"/>
  <c r="E80" i="5"/>
  <c r="K79" i="5"/>
  <c r="J79" i="5"/>
  <c r="H79" i="5"/>
  <c r="G83" i="5" s="1"/>
  <c r="O83" i="5" s="1"/>
  <c r="G79" i="5"/>
  <c r="F79" i="5"/>
  <c r="C78" i="5"/>
  <c r="V77" i="5"/>
  <c r="K81" i="5" s="1"/>
  <c r="T77" i="5"/>
  <c r="U77" i="5"/>
  <c r="H81" i="5" s="1"/>
  <c r="S77" i="5"/>
  <c r="H80" i="5" s="1"/>
  <c r="F77" i="5"/>
  <c r="E77" i="5"/>
  <c r="D77" i="5"/>
  <c r="I77" i="5"/>
  <c r="C77" i="5"/>
  <c r="B77" i="5"/>
  <c r="Q76" i="5"/>
  <c r="L105" i="5" s="1"/>
  <c r="L76" i="5"/>
  <c r="Z76" i="5"/>
  <c r="Y76" i="5"/>
  <c r="X76" i="5"/>
  <c r="L75" i="5"/>
  <c r="G75" i="5"/>
  <c r="E75" i="5"/>
  <c r="J74" i="5"/>
  <c r="E74" i="5"/>
  <c r="J73" i="5"/>
  <c r="E73" i="5"/>
  <c r="K72" i="5"/>
  <c r="J72" i="5"/>
  <c r="H72" i="5"/>
  <c r="R72" i="5" s="1"/>
  <c r="G72" i="5"/>
  <c r="F72" i="5"/>
  <c r="C71" i="5"/>
  <c r="V70" i="5"/>
  <c r="K74" i="5" s="1"/>
  <c r="T70" i="5"/>
  <c r="K73" i="5" s="1"/>
  <c r="U70" i="5"/>
  <c r="H74" i="5" s="1"/>
  <c r="S70" i="5"/>
  <c r="H73" i="5" s="1"/>
  <c r="F70" i="5"/>
  <c r="E70" i="5"/>
  <c r="D70" i="5"/>
  <c r="I70" i="5"/>
  <c r="C70" i="5"/>
  <c r="B70" i="5"/>
  <c r="A69" i="5"/>
  <c r="A65" i="5"/>
  <c r="L63" i="5"/>
  <c r="Q63" i="5" s="1"/>
  <c r="Z63" i="5"/>
  <c r="Y63" i="5"/>
  <c r="W63" i="5"/>
  <c r="C62" i="5"/>
  <c r="K61" i="5"/>
  <c r="J63" i="5" s="1"/>
  <c r="P63" i="5" s="1"/>
  <c r="J61" i="5"/>
  <c r="H61" i="5"/>
  <c r="X63" i="5" s="1"/>
  <c r="G61" i="5"/>
  <c r="F61" i="5"/>
  <c r="V61" i="5"/>
  <c r="T61" i="5"/>
  <c r="U61" i="5"/>
  <c r="S61" i="5"/>
  <c r="E61" i="5"/>
  <c r="D61" i="5"/>
  <c r="I61" i="5"/>
  <c r="C61" i="5"/>
  <c r="B61" i="5"/>
  <c r="O60" i="5"/>
  <c r="L60" i="5"/>
  <c r="Q60" i="5" s="1"/>
  <c r="G60" i="5"/>
  <c r="Z60" i="5"/>
  <c r="Y60" i="5"/>
  <c r="X60" i="5"/>
  <c r="W60" i="5"/>
  <c r="K59" i="5"/>
  <c r="J60" i="5" s="1"/>
  <c r="P60" i="5" s="1"/>
  <c r="J59" i="5"/>
  <c r="H59" i="5"/>
  <c r="G59" i="5"/>
  <c r="F59" i="5"/>
  <c r="V59" i="5"/>
  <c r="T59" i="5"/>
  <c r="U59" i="5"/>
  <c r="S59" i="5"/>
  <c r="E59" i="5"/>
  <c r="D59" i="5"/>
  <c r="I59" i="5"/>
  <c r="C59" i="5"/>
  <c r="B59" i="5"/>
  <c r="O58" i="5"/>
  <c r="L58" i="5"/>
  <c r="Q58" i="5" s="1"/>
  <c r="G58" i="5"/>
  <c r="Z58" i="5"/>
  <c r="Y58" i="5"/>
  <c r="X58" i="5"/>
  <c r="W58" i="5"/>
  <c r="K57" i="5"/>
  <c r="J58" i="5" s="1"/>
  <c r="P58" i="5" s="1"/>
  <c r="J57" i="5"/>
  <c r="H57" i="5"/>
  <c r="G57" i="5"/>
  <c r="F57" i="5"/>
  <c r="V57" i="5"/>
  <c r="T57" i="5"/>
  <c r="U57" i="5"/>
  <c r="S57" i="5"/>
  <c r="E57" i="5"/>
  <c r="D57" i="5"/>
  <c r="I57" i="5"/>
  <c r="C57" i="5"/>
  <c r="B57" i="5"/>
  <c r="L56" i="5"/>
  <c r="Q56" i="5" s="1"/>
  <c r="Z56" i="5"/>
  <c r="Y56" i="5"/>
  <c r="W56" i="5"/>
  <c r="C55" i="5"/>
  <c r="K54" i="5"/>
  <c r="J56" i="5" s="1"/>
  <c r="P56" i="5" s="1"/>
  <c r="J54" i="5"/>
  <c r="H54" i="5"/>
  <c r="X56" i="5" s="1"/>
  <c r="G54" i="5"/>
  <c r="F54" i="5"/>
  <c r="V54" i="5"/>
  <c r="T54" i="5"/>
  <c r="U54" i="5"/>
  <c r="S54" i="5"/>
  <c r="E54" i="5"/>
  <c r="D54" i="5"/>
  <c r="I54" i="5"/>
  <c r="C54" i="5"/>
  <c r="B54" i="5"/>
  <c r="Q53" i="5"/>
  <c r="L65" i="5" s="1"/>
  <c r="L53" i="5"/>
  <c r="Z53" i="5"/>
  <c r="Y53" i="5"/>
  <c r="X53" i="5"/>
  <c r="G28" i="5" s="1"/>
  <c r="H50" i="5"/>
  <c r="G53" i="5" s="1"/>
  <c r="O53" i="5" s="1"/>
  <c r="L52" i="5"/>
  <c r="G52" i="5"/>
  <c r="E52" i="5"/>
  <c r="J51" i="5"/>
  <c r="E51" i="5"/>
  <c r="J50" i="5"/>
  <c r="E50" i="5"/>
  <c r="K49" i="5"/>
  <c r="J49" i="5"/>
  <c r="H49" i="5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46" i="5"/>
  <c r="H46" i="5"/>
  <c r="R46" i="5" s="1"/>
  <c r="G46" i="5"/>
  <c r="F46" i="5"/>
  <c r="V45" i="5"/>
  <c r="K51" i="5" s="1"/>
  <c r="T45" i="5"/>
  <c r="K50" i="5" s="1"/>
  <c r="U45" i="5"/>
  <c r="H51" i="5" s="1"/>
  <c r="S45" i="5"/>
  <c r="F45" i="5"/>
  <c r="E45" i="5"/>
  <c r="D45" i="5"/>
  <c r="I45" i="5"/>
  <c r="C45" i="5"/>
  <c r="B45" i="5"/>
  <c r="A44" i="5"/>
  <c r="A42" i="5"/>
  <c r="A22" i="5"/>
  <c r="B19" i="5"/>
  <c r="B15" i="5"/>
  <c r="H13" i="5"/>
  <c r="H6" i="5"/>
  <c r="B6" i="5"/>
  <c r="A1" i="5"/>
  <c r="Z140" i="5" l="1"/>
  <c r="G140" i="5"/>
  <c r="O140" i="5" s="1"/>
  <c r="J53" i="5"/>
  <c r="P53" i="5" s="1"/>
  <c r="Z146" i="5"/>
  <c r="G146" i="5"/>
  <c r="O146" i="5" s="1"/>
  <c r="J76" i="5"/>
  <c r="P76" i="5" s="1"/>
  <c r="J83" i="5"/>
  <c r="P83" i="5" s="1"/>
  <c r="J92" i="5"/>
  <c r="P92" i="5" s="1"/>
  <c r="J101" i="5"/>
  <c r="P101" i="5" s="1"/>
  <c r="J122" i="5"/>
  <c r="J146" i="5"/>
  <c r="P146" i="5" s="1"/>
  <c r="J155" i="5" s="1"/>
  <c r="W53" i="5"/>
  <c r="W92" i="5"/>
  <c r="G92" i="5"/>
  <c r="O92" i="5" s="1"/>
  <c r="W101" i="5"/>
  <c r="W103" i="5"/>
  <c r="Z153" i="5"/>
  <c r="G30" i="5" s="1"/>
  <c r="G56" i="5"/>
  <c r="O56" i="5" s="1"/>
  <c r="G26" i="5" s="1"/>
  <c r="W76" i="5"/>
  <c r="G76" i="5"/>
  <c r="O76" i="5" s="1"/>
  <c r="G105" i="5" s="1"/>
  <c r="R79" i="5"/>
  <c r="G32" i="5" s="1"/>
  <c r="W116" i="5"/>
  <c r="Y128" i="5"/>
  <c r="G29" i="5" s="1"/>
  <c r="G153" i="5"/>
  <c r="O153" i="5" s="1"/>
  <c r="G63" i="5"/>
  <c r="O63" i="5" s="1"/>
  <c r="G112" i="5"/>
  <c r="O112" i="5" s="1"/>
  <c r="G122" i="5" s="1"/>
  <c r="G114" i="5"/>
  <c r="O114" i="5" s="1"/>
  <c r="L159" i="5"/>
  <c r="W83" i="5"/>
  <c r="W120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Y10" i="3"/>
  <c r="CZ10" i="3"/>
  <c r="DA10" i="3"/>
  <c r="DB10" i="3"/>
  <c r="DC10" i="3"/>
  <c r="A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Y19" i="3"/>
  <c r="CZ19" i="3"/>
  <c r="DA19" i="3"/>
  <c r="DB19" i="3"/>
  <c r="DC19" i="3"/>
  <c r="A20" i="3"/>
  <c r="CY20" i="3"/>
  <c r="CZ20" i="3"/>
  <c r="DB20" i="3" s="1"/>
  <c r="DA20" i="3"/>
  <c r="DC20" i="3"/>
  <c r="A21" i="3"/>
  <c r="CY21" i="3"/>
  <c r="CZ21" i="3"/>
  <c r="DB21" i="3" s="1"/>
  <c r="DA21" i="3"/>
  <c r="DC21" i="3"/>
  <c r="A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Y28" i="3"/>
  <c r="CZ28" i="3"/>
  <c r="DB28" i="3" s="1"/>
  <c r="DA28" i="3"/>
  <c r="DC28" i="3"/>
  <c r="A29" i="3"/>
  <c r="CY29" i="3"/>
  <c r="CZ29" i="3"/>
  <c r="DB29" i="3" s="1"/>
  <c r="DA29" i="3"/>
  <c r="DC2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Z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D28" i="1"/>
  <c r="AE28" i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P28" i="1" s="1"/>
  <c r="CS28" i="1"/>
  <c r="R28" i="1" s="1"/>
  <c r="CU28" i="1"/>
  <c r="T28" i="1" s="1"/>
  <c r="CW28" i="1"/>
  <c r="V28" i="1" s="1"/>
  <c r="CY28" i="1"/>
  <c r="X28" i="1" s="1"/>
  <c r="FR28" i="1"/>
  <c r="GL28" i="1"/>
  <c r="GO28" i="1"/>
  <c r="GP28" i="1"/>
  <c r="GV28" i="1"/>
  <c r="HC28" i="1" s="1"/>
  <c r="GX28" i="1" s="1"/>
  <c r="I29" i="1"/>
  <c r="K29" i="1"/>
  <c r="R29" i="1"/>
  <c r="AC29" i="1"/>
  <c r="CQ29" i="1" s="1"/>
  <c r="P29" i="1" s="1"/>
  <c r="CP29" i="1" s="1"/>
  <c r="O29" i="1" s="1"/>
  <c r="AE29" i="1"/>
  <c r="AD29" i="1" s="1"/>
  <c r="CR29" i="1" s="1"/>
  <c r="Q29" i="1" s="1"/>
  <c r="AF29" i="1"/>
  <c r="CT29" i="1" s="1"/>
  <c r="S29" i="1" s="1"/>
  <c r="AG29" i="1"/>
  <c r="CU29" i="1" s="1"/>
  <c r="T29" i="1" s="1"/>
  <c r="AH29" i="1"/>
  <c r="AI29" i="1"/>
  <c r="AJ29" i="1"/>
  <c r="CX29" i="1" s="1"/>
  <c r="W29" i="1" s="1"/>
  <c r="CS29" i="1"/>
  <c r="CV29" i="1"/>
  <c r="U29" i="1" s="1"/>
  <c r="CW29" i="1"/>
  <c r="V29" i="1" s="1"/>
  <c r="FR29" i="1"/>
  <c r="GL29" i="1"/>
  <c r="GN29" i="1"/>
  <c r="GP29" i="1"/>
  <c r="GV29" i="1"/>
  <c r="HC29" i="1"/>
  <c r="GX29" i="1" s="1"/>
  <c r="R30" i="1"/>
  <c r="V30" i="1"/>
  <c r="AC30" i="1"/>
  <c r="CQ30" i="1" s="1"/>
  <c r="P30" i="1" s="1"/>
  <c r="CP30" i="1" s="1"/>
  <c r="O30" i="1" s="1"/>
  <c r="AE30" i="1"/>
  <c r="AD30" i="1" s="1"/>
  <c r="CR30" i="1" s="1"/>
  <c r="Q30" i="1" s="1"/>
  <c r="AF30" i="1"/>
  <c r="CT30" i="1" s="1"/>
  <c r="S30" i="1" s="1"/>
  <c r="AG30" i="1"/>
  <c r="CU30" i="1" s="1"/>
  <c r="T30" i="1" s="1"/>
  <c r="AH30" i="1"/>
  <c r="AI30" i="1"/>
  <c r="AJ30" i="1"/>
  <c r="CX30" i="1" s="1"/>
  <c r="W30" i="1" s="1"/>
  <c r="CS30" i="1"/>
  <c r="CV30" i="1"/>
  <c r="U30" i="1" s="1"/>
  <c r="CW30" i="1"/>
  <c r="FR30" i="1"/>
  <c r="GL30" i="1"/>
  <c r="GO30" i="1"/>
  <c r="GP30" i="1"/>
  <c r="GV30" i="1"/>
  <c r="HC30" i="1"/>
  <c r="GX30" i="1" s="1"/>
  <c r="R31" i="1"/>
  <c r="AC31" i="1"/>
  <c r="CQ31" i="1" s="1"/>
  <c r="P31" i="1" s="1"/>
  <c r="AE31" i="1"/>
  <c r="AD31" i="1" s="1"/>
  <c r="AF31" i="1"/>
  <c r="CT31" i="1" s="1"/>
  <c r="S31" i="1" s="1"/>
  <c r="AG31" i="1"/>
  <c r="CU31" i="1" s="1"/>
  <c r="T31" i="1" s="1"/>
  <c r="AH31" i="1"/>
  <c r="AI31" i="1"/>
  <c r="AJ31" i="1"/>
  <c r="CX31" i="1" s="1"/>
  <c r="W31" i="1" s="1"/>
  <c r="CS31" i="1"/>
  <c r="CV31" i="1"/>
  <c r="U31" i="1" s="1"/>
  <c r="CW31" i="1"/>
  <c r="V31" i="1" s="1"/>
  <c r="FR31" i="1"/>
  <c r="GL31" i="1"/>
  <c r="GO31" i="1"/>
  <c r="GP31" i="1"/>
  <c r="GV31" i="1"/>
  <c r="HC31" i="1"/>
  <c r="GX31" i="1" s="1"/>
  <c r="I32" i="1"/>
  <c r="K32" i="1"/>
  <c r="AC32" i="1"/>
  <c r="AB32" i="1" s="1"/>
  <c r="AD32" i="1"/>
  <c r="CR32" i="1" s="1"/>
  <c r="Q32" i="1" s="1"/>
  <c r="AE32" i="1"/>
  <c r="CS32" i="1" s="1"/>
  <c r="R32" i="1" s="1"/>
  <c r="AF32" i="1"/>
  <c r="AG32" i="1"/>
  <c r="AH32" i="1"/>
  <c r="CV32" i="1" s="1"/>
  <c r="U32" i="1" s="1"/>
  <c r="AI32" i="1"/>
  <c r="CW32" i="1" s="1"/>
  <c r="V32" i="1" s="1"/>
  <c r="AJ32" i="1"/>
  <c r="CQ32" i="1"/>
  <c r="P32" i="1" s="1"/>
  <c r="CP32" i="1" s="1"/>
  <c r="O32" i="1" s="1"/>
  <c r="CT32" i="1"/>
  <c r="S32" i="1" s="1"/>
  <c r="CU32" i="1"/>
  <c r="T32" i="1" s="1"/>
  <c r="CX32" i="1"/>
  <c r="W32" i="1" s="1"/>
  <c r="CY32" i="1"/>
  <c r="X32" i="1" s="1"/>
  <c r="FR32" i="1"/>
  <c r="GL32" i="1"/>
  <c r="GN32" i="1"/>
  <c r="GP32" i="1"/>
  <c r="GV32" i="1"/>
  <c r="HC32" i="1" s="1"/>
  <c r="GX32" i="1" s="1"/>
  <c r="B34" i="1"/>
  <c r="B26" i="1" s="1"/>
  <c r="C34" i="1"/>
  <c r="C26" i="1" s="1"/>
  <c r="D34" i="1"/>
  <c r="D26" i="1" s="1"/>
  <c r="F34" i="1"/>
  <c r="F26" i="1" s="1"/>
  <c r="G34" i="1"/>
  <c r="AG34" i="1"/>
  <c r="AQ34" i="1"/>
  <c r="AQ26" i="1" s="1"/>
  <c r="BX34" i="1"/>
  <c r="BX26" i="1" s="1"/>
  <c r="BZ34" i="1"/>
  <c r="CD34" i="1"/>
  <c r="CG34" i="1"/>
  <c r="CJ34" i="1"/>
  <c r="CK34" i="1"/>
  <c r="CL34" i="1"/>
  <c r="BC34" i="1" s="1"/>
  <c r="CM34" i="1"/>
  <c r="CM26" i="1" s="1"/>
  <c r="F44" i="1"/>
  <c r="D64" i="1"/>
  <c r="E66" i="1"/>
  <c r="F66" i="1"/>
  <c r="Z66" i="1"/>
  <c r="AA66" i="1"/>
  <c r="AM66" i="1"/>
  <c r="AN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C68" i="1"/>
  <c r="D68" i="1"/>
  <c r="I68" i="1"/>
  <c r="CX10" i="3" s="1"/>
  <c r="K68" i="1"/>
  <c r="AC68" i="1"/>
  <c r="AE68" i="1"/>
  <c r="AF68" i="1"/>
  <c r="AG68" i="1"/>
  <c r="CU68" i="1" s="1"/>
  <c r="T68" i="1" s="1"/>
  <c r="AH68" i="1"/>
  <c r="AI68" i="1"/>
  <c r="CW68" i="1" s="1"/>
  <c r="AJ68" i="1"/>
  <c r="CT68" i="1"/>
  <c r="S68" i="1" s="1"/>
  <c r="CV68" i="1"/>
  <c r="CX68" i="1"/>
  <c r="FR68" i="1"/>
  <c r="GL68" i="1"/>
  <c r="GO68" i="1"/>
  <c r="GP68" i="1"/>
  <c r="GV68" i="1"/>
  <c r="HC68" i="1"/>
  <c r="C69" i="1"/>
  <c r="D69" i="1"/>
  <c r="I69" i="1"/>
  <c r="CX11" i="3" s="1"/>
  <c r="K69" i="1"/>
  <c r="AC69" i="1"/>
  <c r="AE69" i="1"/>
  <c r="AF69" i="1"/>
  <c r="AG69" i="1"/>
  <c r="CU69" i="1" s="1"/>
  <c r="T69" i="1" s="1"/>
  <c r="AH69" i="1"/>
  <c r="AI69" i="1"/>
  <c r="CW69" i="1" s="1"/>
  <c r="V69" i="1" s="1"/>
  <c r="AJ69" i="1"/>
  <c r="CT69" i="1"/>
  <c r="S69" i="1" s="1"/>
  <c r="CV69" i="1"/>
  <c r="U69" i="1" s="1"/>
  <c r="CX69" i="1"/>
  <c r="FR69" i="1"/>
  <c r="GL69" i="1"/>
  <c r="GO69" i="1"/>
  <c r="GP69" i="1"/>
  <c r="GV69" i="1"/>
  <c r="HC69" i="1"/>
  <c r="C70" i="1"/>
  <c r="D70" i="1"/>
  <c r="W70" i="1"/>
  <c r="AC70" i="1"/>
  <c r="AE70" i="1"/>
  <c r="AD70" i="1" s="1"/>
  <c r="CR70" i="1" s="1"/>
  <c r="Q70" i="1" s="1"/>
  <c r="AF70" i="1"/>
  <c r="AG70" i="1"/>
  <c r="CU70" i="1" s="1"/>
  <c r="T70" i="1" s="1"/>
  <c r="AH70" i="1"/>
  <c r="AI70" i="1"/>
  <c r="CW70" i="1" s="1"/>
  <c r="V70" i="1" s="1"/>
  <c r="AJ70" i="1"/>
  <c r="CT70" i="1"/>
  <c r="S70" i="1" s="1"/>
  <c r="CV70" i="1"/>
  <c r="U70" i="1" s="1"/>
  <c r="CX70" i="1"/>
  <c r="FR70" i="1"/>
  <c r="GL70" i="1"/>
  <c r="GO70" i="1"/>
  <c r="GP70" i="1"/>
  <c r="GV70" i="1"/>
  <c r="HC70" i="1" s="1"/>
  <c r="GX70" i="1" s="1"/>
  <c r="C71" i="1"/>
  <c r="D71" i="1"/>
  <c r="I71" i="1"/>
  <c r="K71" i="1"/>
  <c r="W71" i="1"/>
  <c r="AC71" i="1"/>
  <c r="AE71" i="1"/>
  <c r="AD71" i="1" s="1"/>
  <c r="CR71" i="1" s="1"/>
  <c r="Q71" i="1" s="1"/>
  <c r="AF71" i="1"/>
  <c r="AG71" i="1"/>
  <c r="CU71" i="1" s="1"/>
  <c r="T71" i="1" s="1"/>
  <c r="AH71" i="1"/>
  <c r="AI71" i="1"/>
  <c r="CW71" i="1" s="1"/>
  <c r="V71" i="1" s="1"/>
  <c r="AJ71" i="1"/>
  <c r="CT71" i="1"/>
  <c r="S71" i="1" s="1"/>
  <c r="CV71" i="1"/>
  <c r="U71" i="1" s="1"/>
  <c r="CX71" i="1"/>
  <c r="FR71" i="1"/>
  <c r="GL71" i="1"/>
  <c r="GO71" i="1"/>
  <c r="GP71" i="1"/>
  <c r="GV71" i="1"/>
  <c r="HC71" i="1" s="1"/>
  <c r="GX71" i="1" s="1"/>
  <c r="S72" i="1"/>
  <c r="AC72" i="1"/>
  <c r="AE72" i="1"/>
  <c r="AD72" i="1" s="1"/>
  <c r="CR72" i="1" s="1"/>
  <c r="Q72" i="1" s="1"/>
  <c r="AF72" i="1"/>
  <c r="AG72" i="1"/>
  <c r="CU72" i="1" s="1"/>
  <c r="T72" i="1" s="1"/>
  <c r="AH72" i="1"/>
  <c r="AI72" i="1"/>
  <c r="CW72" i="1" s="1"/>
  <c r="V72" i="1" s="1"/>
  <c r="AJ72" i="1"/>
  <c r="CT72" i="1"/>
  <c r="CV72" i="1"/>
  <c r="U72" i="1" s="1"/>
  <c r="CX72" i="1"/>
  <c r="W72" i="1" s="1"/>
  <c r="FR72" i="1"/>
  <c r="GL72" i="1"/>
  <c r="GO72" i="1"/>
  <c r="GP72" i="1"/>
  <c r="CD74" i="1" s="1"/>
  <c r="GV72" i="1"/>
  <c r="HC72" i="1" s="1"/>
  <c r="GX72" i="1" s="1"/>
  <c r="B74" i="1"/>
  <c r="B66" i="1" s="1"/>
  <c r="C74" i="1"/>
  <c r="C66" i="1" s="1"/>
  <c r="D74" i="1"/>
  <c r="D66" i="1" s="1"/>
  <c r="F74" i="1"/>
  <c r="G74" i="1"/>
  <c r="G66" i="1" s="1"/>
  <c r="BX74" i="1"/>
  <c r="BX66" i="1" s="1"/>
  <c r="BY74" i="1"/>
  <c r="CC74" i="1"/>
  <c r="CK74" i="1"/>
  <c r="CK66" i="1" s="1"/>
  <c r="CL74" i="1"/>
  <c r="CL66" i="1" s="1"/>
  <c r="CM74" i="1"/>
  <c r="CM66" i="1" s="1"/>
  <c r="D104" i="1"/>
  <c r="E106" i="1"/>
  <c r="G106" i="1"/>
  <c r="Z106" i="1"/>
  <c r="AA106" i="1"/>
  <c r="AM106" i="1"/>
  <c r="AN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CL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I108" i="1"/>
  <c r="K108" i="1"/>
  <c r="P108" i="1"/>
  <c r="X108" i="1"/>
  <c r="AC108" i="1"/>
  <c r="AD108" i="1"/>
  <c r="CR108" i="1" s="1"/>
  <c r="Q108" i="1" s="1"/>
  <c r="AE108" i="1"/>
  <c r="AF108" i="1"/>
  <c r="AG108" i="1"/>
  <c r="AH108" i="1"/>
  <c r="CV108" i="1" s="1"/>
  <c r="U108" i="1" s="1"/>
  <c r="AI108" i="1"/>
  <c r="AJ108" i="1"/>
  <c r="CQ108" i="1"/>
  <c r="CS108" i="1"/>
  <c r="R108" i="1" s="1"/>
  <c r="CY108" i="1" s="1"/>
  <c r="CT108" i="1"/>
  <c r="S108" i="1" s="1"/>
  <c r="CU108" i="1"/>
  <c r="T108" i="1" s="1"/>
  <c r="CW108" i="1"/>
  <c r="V108" i="1" s="1"/>
  <c r="CX108" i="1"/>
  <c r="W108" i="1" s="1"/>
  <c r="FR108" i="1"/>
  <c r="GL108" i="1"/>
  <c r="GN108" i="1"/>
  <c r="GP108" i="1"/>
  <c r="GV108" i="1"/>
  <c r="HC108" i="1" s="1"/>
  <c r="GX108" i="1" s="1"/>
  <c r="P109" i="1"/>
  <c r="AC109" i="1"/>
  <c r="AD109" i="1"/>
  <c r="CR109" i="1" s="1"/>
  <c r="Q109" i="1" s="1"/>
  <c r="AE109" i="1"/>
  <c r="AF109" i="1"/>
  <c r="AG109" i="1"/>
  <c r="AH109" i="1"/>
  <c r="CV109" i="1" s="1"/>
  <c r="U109" i="1" s="1"/>
  <c r="AI109" i="1"/>
  <c r="AJ109" i="1"/>
  <c r="CQ109" i="1"/>
  <c r="CS109" i="1"/>
  <c r="R109" i="1" s="1"/>
  <c r="CY109" i="1" s="1"/>
  <c r="X109" i="1" s="1"/>
  <c r="CT109" i="1"/>
  <c r="S109" i="1" s="1"/>
  <c r="CU109" i="1"/>
  <c r="T109" i="1" s="1"/>
  <c r="CW109" i="1"/>
  <c r="V109" i="1" s="1"/>
  <c r="CX109" i="1"/>
  <c r="W109" i="1" s="1"/>
  <c r="FR109" i="1"/>
  <c r="GL109" i="1"/>
  <c r="GN109" i="1"/>
  <c r="GP109" i="1"/>
  <c r="GV109" i="1"/>
  <c r="HC109" i="1" s="1"/>
  <c r="GX109" i="1" s="1"/>
  <c r="P110" i="1"/>
  <c r="AC110" i="1"/>
  <c r="AD110" i="1"/>
  <c r="CR110" i="1" s="1"/>
  <c r="Q110" i="1" s="1"/>
  <c r="AE110" i="1"/>
  <c r="AF110" i="1"/>
  <c r="AG110" i="1"/>
  <c r="AH110" i="1"/>
  <c r="CV110" i="1" s="1"/>
  <c r="U110" i="1" s="1"/>
  <c r="AI110" i="1"/>
  <c r="AJ110" i="1"/>
  <c r="CQ110" i="1"/>
  <c r="CS110" i="1"/>
  <c r="R110" i="1" s="1"/>
  <c r="CY110" i="1" s="1"/>
  <c r="X110" i="1" s="1"/>
  <c r="CT110" i="1"/>
  <c r="S110" i="1" s="1"/>
  <c r="CU110" i="1"/>
  <c r="T110" i="1" s="1"/>
  <c r="CW110" i="1"/>
  <c r="V110" i="1" s="1"/>
  <c r="CX110" i="1"/>
  <c r="W110" i="1" s="1"/>
  <c r="FR110" i="1"/>
  <c r="GL110" i="1"/>
  <c r="GO110" i="1"/>
  <c r="GP110" i="1"/>
  <c r="GV110" i="1"/>
  <c r="HC110" i="1" s="1"/>
  <c r="GX110" i="1" s="1"/>
  <c r="P111" i="1"/>
  <c r="X111" i="1"/>
  <c r="AC111" i="1"/>
  <c r="AD111" i="1"/>
  <c r="CR111" i="1" s="1"/>
  <c r="Q111" i="1" s="1"/>
  <c r="AE111" i="1"/>
  <c r="AF111" i="1"/>
  <c r="AG111" i="1"/>
  <c r="AH111" i="1"/>
  <c r="CV111" i="1" s="1"/>
  <c r="U111" i="1" s="1"/>
  <c r="AI111" i="1"/>
  <c r="AJ111" i="1"/>
  <c r="CQ111" i="1"/>
  <c r="CS111" i="1"/>
  <c r="R111" i="1" s="1"/>
  <c r="CY111" i="1" s="1"/>
  <c r="CT111" i="1"/>
  <c r="S111" i="1" s="1"/>
  <c r="CU111" i="1"/>
  <c r="T111" i="1" s="1"/>
  <c r="CW111" i="1"/>
  <c r="V111" i="1" s="1"/>
  <c r="CX111" i="1"/>
  <c r="W111" i="1" s="1"/>
  <c r="FR111" i="1"/>
  <c r="GL111" i="1"/>
  <c r="GO111" i="1"/>
  <c r="GP111" i="1"/>
  <c r="GV111" i="1"/>
  <c r="HC111" i="1" s="1"/>
  <c r="GX111" i="1" s="1"/>
  <c r="P112" i="1"/>
  <c r="X112" i="1"/>
  <c r="AC112" i="1"/>
  <c r="AD112" i="1"/>
  <c r="CR112" i="1" s="1"/>
  <c r="Q112" i="1" s="1"/>
  <c r="AE112" i="1"/>
  <c r="AF112" i="1"/>
  <c r="AG112" i="1"/>
  <c r="AH112" i="1"/>
  <c r="CV112" i="1" s="1"/>
  <c r="U112" i="1" s="1"/>
  <c r="AI112" i="1"/>
  <c r="AJ112" i="1"/>
  <c r="CQ112" i="1"/>
  <c r="CS112" i="1"/>
  <c r="R112" i="1" s="1"/>
  <c r="CY112" i="1" s="1"/>
  <c r="CT112" i="1"/>
  <c r="S112" i="1" s="1"/>
  <c r="CU112" i="1"/>
  <c r="T112" i="1" s="1"/>
  <c r="CW112" i="1"/>
  <c r="V112" i="1" s="1"/>
  <c r="CX112" i="1"/>
  <c r="W112" i="1" s="1"/>
  <c r="FR112" i="1"/>
  <c r="GL112" i="1"/>
  <c r="GO112" i="1"/>
  <c r="GP112" i="1"/>
  <c r="GV112" i="1"/>
  <c r="HC112" i="1" s="1"/>
  <c r="GX112" i="1" s="1"/>
  <c r="B114" i="1"/>
  <c r="B106" i="1" s="1"/>
  <c r="C114" i="1"/>
  <c r="C106" i="1" s="1"/>
  <c r="D114" i="1"/>
  <c r="D106" i="1" s="1"/>
  <c r="F114" i="1"/>
  <c r="F106" i="1" s="1"/>
  <c r="G114" i="1"/>
  <c r="AC114" i="1"/>
  <c r="BC114" i="1"/>
  <c r="BC106" i="1" s="1"/>
  <c r="BX114" i="1"/>
  <c r="BX106" i="1" s="1"/>
  <c r="BY114" i="1"/>
  <c r="CI114" i="1" s="1"/>
  <c r="BZ114" i="1"/>
  <c r="CG114" i="1" s="1"/>
  <c r="CD114" i="1"/>
  <c r="CK114" i="1"/>
  <c r="CK106" i="1" s="1"/>
  <c r="CL114" i="1"/>
  <c r="CM114" i="1"/>
  <c r="CM106" i="1" s="1"/>
  <c r="F130" i="1"/>
  <c r="D144" i="1"/>
  <c r="C146" i="1"/>
  <c r="E146" i="1"/>
  <c r="Z146" i="1"/>
  <c r="AA146" i="1"/>
  <c r="AM146" i="1"/>
  <c r="AN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BW146" i="1"/>
  <c r="CM146" i="1"/>
  <c r="CN146" i="1"/>
  <c r="CO146" i="1"/>
  <c r="CP146" i="1"/>
  <c r="CQ146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DG146" i="1"/>
  <c r="DH146" i="1"/>
  <c r="DI146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EF146" i="1"/>
  <c r="EG146" i="1"/>
  <c r="EH146" i="1"/>
  <c r="EI146" i="1"/>
  <c r="EJ146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FK146" i="1"/>
  <c r="FL146" i="1"/>
  <c r="FM146" i="1"/>
  <c r="FN146" i="1"/>
  <c r="FO146" i="1"/>
  <c r="FP146" i="1"/>
  <c r="FQ146" i="1"/>
  <c r="FR146" i="1"/>
  <c r="FS146" i="1"/>
  <c r="FT146" i="1"/>
  <c r="FU146" i="1"/>
  <c r="FV146" i="1"/>
  <c r="FW146" i="1"/>
  <c r="FX146" i="1"/>
  <c r="FY146" i="1"/>
  <c r="FZ146" i="1"/>
  <c r="GA146" i="1"/>
  <c r="GB146" i="1"/>
  <c r="GC146" i="1"/>
  <c r="GD146" i="1"/>
  <c r="GE146" i="1"/>
  <c r="GF146" i="1"/>
  <c r="GG146" i="1"/>
  <c r="GH146" i="1"/>
  <c r="GI146" i="1"/>
  <c r="GJ146" i="1"/>
  <c r="GK146" i="1"/>
  <c r="GL146" i="1"/>
  <c r="GM146" i="1"/>
  <c r="GN146" i="1"/>
  <c r="GO146" i="1"/>
  <c r="GP146" i="1"/>
  <c r="GQ146" i="1"/>
  <c r="GR146" i="1"/>
  <c r="GS146" i="1"/>
  <c r="GT146" i="1"/>
  <c r="GU146" i="1"/>
  <c r="GV146" i="1"/>
  <c r="GW146" i="1"/>
  <c r="GX146" i="1"/>
  <c r="S148" i="1"/>
  <c r="W148" i="1"/>
  <c r="AJ150" i="1" s="1"/>
  <c r="AC148" i="1"/>
  <c r="AE148" i="1"/>
  <c r="AD148" i="1" s="1"/>
  <c r="CR148" i="1" s="1"/>
  <c r="Q148" i="1" s="1"/>
  <c r="AD150" i="1" s="1"/>
  <c r="AF148" i="1"/>
  <c r="AG148" i="1"/>
  <c r="CU148" i="1" s="1"/>
  <c r="T148" i="1" s="1"/>
  <c r="AG150" i="1" s="1"/>
  <c r="AH148" i="1"/>
  <c r="AI148" i="1"/>
  <c r="CW148" i="1" s="1"/>
  <c r="V148" i="1" s="1"/>
  <c r="AI150" i="1" s="1"/>
  <c r="AI146" i="1" s="1"/>
  <c r="AJ148" i="1"/>
  <c r="CT148" i="1"/>
  <c r="CV148" i="1"/>
  <c r="U148" i="1" s="1"/>
  <c r="AH150" i="1" s="1"/>
  <c r="CX148" i="1"/>
  <c r="CY148" i="1"/>
  <c r="X148" i="1" s="1"/>
  <c r="AK150" i="1" s="1"/>
  <c r="CZ148" i="1"/>
  <c r="Y148" i="1" s="1"/>
  <c r="AL150" i="1" s="1"/>
  <c r="GL148" i="1"/>
  <c r="BZ150" i="1" s="1"/>
  <c r="CG150" i="1" s="1"/>
  <c r="GN148" i="1"/>
  <c r="GO148" i="1"/>
  <c r="GP148" i="1"/>
  <c r="CD150" i="1" s="1"/>
  <c r="GV148" i="1"/>
  <c r="GX148" i="1"/>
  <c r="HC148" i="1"/>
  <c r="B150" i="1"/>
  <c r="B146" i="1" s="1"/>
  <c r="C150" i="1"/>
  <c r="D150" i="1"/>
  <c r="D146" i="1" s="1"/>
  <c r="F150" i="1"/>
  <c r="F146" i="1" s="1"/>
  <c r="G150" i="1"/>
  <c r="G146" i="1" s="1"/>
  <c r="AF150" i="1"/>
  <c r="AT150" i="1"/>
  <c r="F168" i="1" s="1"/>
  <c r="BX150" i="1"/>
  <c r="BX146" i="1" s="1"/>
  <c r="CB150" i="1"/>
  <c r="CB146" i="1" s="1"/>
  <c r="CC150" i="1"/>
  <c r="CC146" i="1" s="1"/>
  <c r="CJ150" i="1"/>
  <c r="CJ146" i="1" s="1"/>
  <c r="CK150" i="1"/>
  <c r="CK146" i="1" s="1"/>
  <c r="CL150" i="1"/>
  <c r="BC150" i="1" s="1"/>
  <c r="CM150" i="1"/>
  <c r="BD150" i="1" s="1"/>
  <c r="D180" i="1"/>
  <c r="C182" i="1"/>
  <c r="E182" i="1"/>
  <c r="G182" i="1"/>
  <c r="Z182" i="1"/>
  <c r="AA182" i="1"/>
  <c r="AM182" i="1"/>
  <c r="AN182" i="1"/>
  <c r="BE182" i="1"/>
  <c r="BF182" i="1"/>
  <c r="BG182" i="1"/>
  <c r="BH182" i="1"/>
  <c r="BI182" i="1"/>
  <c r="BJ182" i="1"/>
  <c r="BK182" i="1"/>
  <c r="BL182" i="1"/>
  <c r="BM182" i="1"/>
  <c r="BN182" i="1"/>
  <c r="BO182" i="1"/>
  <c r="BP182" i="1"/>
  <c r="BQ182" i="1"/>
  <c r="BR182" i="1"/>
  <c r="BS182" i="1"/>
  <c r="BT182" i="1"/>
  <c r="BU182" i="1"/>
  <c r="BV182" i="1"/>
  <c r="BW182" i="1"/>
  <c r="BZ182" i="1"/>
  <c r="CL182" i="1"/>
  <c r="CN182" i="1"/>
  <c r="CO182" i="1"/>
  <c r="CP182" i="1"/>
  <c r="CQ182" i="1"/>
  <c r="CR182" i="1"/>
  <c r="CS182" i="1"/>
  <c r="CT182" i="1"/>
  <c r="CU182" i="1"/>
  <c r="CV182" i="1"/>
  <c r="CW182" i="1"/>
  <c r="CX182" i="1"/>
  <c r="CY182" i="1"/>
  <c r="CZ182" i="1"/>
  <c r="DA182" i="1"/>
  <c r="DB182" i="1"/>
  <c r="DC182" i="1"/>
  <c r="DD182" i="1"/>
  <c r="DE182" i="1"/>
  <c r="DF182" i="1"/>
  <c r="DG182" i="1"/>
  <c r="DH182" i="1"/>
  <c r="DI182" i="1"/>
  <c r="DJ182" i="1"/>
  <c r="DK182" i="1"/>
  <c r="DL182" i="1"/>
  <c r="DM182" i="1"/>
  <c r="DN182" i="1"/>
  <c r="DO182" i="1"/>
  <c r="DP182" i="1"/>
  <c r="DQ182" i="1"/>
  <c r="DR182" i="1"/>
  <c r="DS182" i="1"/>
  <c r="DT182" i="1"/>
  <c r="DU182" i="1"/>
  <c r="DV182" i="1"/>
  <c r="DW182" i="1"/>
  <c r="DX182" i="1"/>
  <c r="DY182" i="1"/>
  <c r="DZ182" i="1"/>
  <c r="EA182" i="1"/>
  <c r="EB182" i="1"/>
  <c r="EC182" i="1"/>
  <c r="ED182" i="1"/>
  <c r="EE182" i="1"/>
  <c r="EF182" i="1"/>
  <c r="EG182" i="1"/>
  <c r="EH182" i="1"/>
  <c r="EI182" i="1"/>
  <c r="EJ182" i="1"/>
  <c r="EK182" i="1"/>
  <c r="EL182" i="1"/>
  <c r="EM182" i="1"/>
  <c r="EN182" i="1"/>
  <c r="EO182" i="1"/>
  <c r="EP182" i="1"/>
  <c r="EQ182" i="1"/>
  <c r="ER182" i="1"/>
  <c r="ES182" i="1"/>
  <c r="ET182" i="1"/>
  <c r="EU182" i="1"/>
  <c r="EV182" i="1"/>
  <c r="EW182" i="1"/>
  <c r="EX182" i="1"/>
  <c r="EY182" i="1"/>
  <c r="EZ182" i="1"/>
  <c r="FA182" i="1"/>
  <c r="FB182" i="1"/>
  <c r="FC182" i="1"/>
  <c r="FD182" i="1"/>
  <c r="FE182" i="1"/>
  <c r="FF182" i="1"/>
  <c r="FG182" i="1"/>
  <c r="FH182" i="1"/>
  <c r="FI182" i="1"/>
  <c r="FJ182" i="1"/>
  <c r="FK182" i="1"/>
  <c r="FL182" i="1"/>
  <c r="FM182" i="1"/>
  <c r="FN182" i="1"/>
  <c r="FO182" i="1"/>
  <c r="FP182" i="1"/>
  <c r="FQ182" i="1"/>
  <c r="FR182" i="1"/>
  <c r="FS182" i="1"/>
  <c r="FT182" i="1"/>
  <c r="FU182" i="1"/>
  <c r="FV182" i="1"/>
  <c r="FW182" i="1"/>
  <c r="FX182" i="1"/>
  <c r="FY182" i="1"/>
  <c r="FZ182" i="1"/>
  <c r="GA182" i="1"/>
  <c r="GB182" i="1"/>
  <c r="GC182" i="1"/>
  <c r="GD182" i="1"/>
  <c r="GE182" i="1"/>
  <c r="GF182" i="1"/>
  <c r="GG182" i="1"/>
  <c r="GH182" i="1"/>
  <c r="GI182" i="1"/>
  <c r="GJ182" i="1"/>
  <c r="GK182" i="1"/>
  <c r="GL182" i="1"/>
  <c r="GM182" i="1"/>
  <c r="GN182" i="1"/>
  <c r="GO182" i="1"/>
  <c r="GP182" i="1"/>
  <c r="GQ182" i="1"/>
  <c r="GR182" i="1"/>
  <c r="GS182" i="1"/>
  <c r="GT182" i="1"/>
  <c r="GU182" i="1"/>
  <c r="GV182" i="1"/>
  <c r="GW182" i="1"/>
  <c r="GX182" i="1"/>
  <c r="C184" i="1"/>
  <c r="D184" i="1"/>
  <c r="P184" i="1"/>
  <c r="AC184" i="1"/>
  <c r="AD184" i="1"/>
  <c r="AE184" i="1"/>
  <c r="AF184" i="1"/>
  <c r="CT184" i="1" s="1"/>
  <c r="S184" i="1" s="1"/>
  <c r="CY184" i="1" s="1"/>
  <c r="X184" i="1" s="1"/>
  <c r="AG184" i="1"/>
  <c r="AH184" i="1"/>
  <c r="CV184" i="1" s="1"/>
  <c r="U184" i="1" s="1"/>
  <c r="AI184" i="1"/>
  <c r="AJ184" i="1"/>
  <c r="CX184" i="1" s="1"/>
  <c r="W184" i="1" s="1"/>
  <c r="CQ184" i="1"/>
  <c r="CS184" i="1"/>
  <c r="R184" i="1" s="1"/>
  <c r="AE188" i="1" s="1"/>
  <c r="CU184" i="1"/>
  <c r="T184" i="1" s="1"/>
  <c r="AG188" i="1" s="1"/>
  <c r="CW184" i="1"/>
  <c r="V184" i="1" s="1"/>
  <c r="AI188" i="1" s="1"/>
  <c r="FR184" i="1"/>
  <c r="GL184" i="1"/>
  <c r="GN184" i="1"/>
  <c r="GO184" i="1"/>
  <c r="CC188" i="1" s="1"/>
  <c r="GV184" i="1"/>
  <c r="HC184" i="1" s="1"/>
  <c r="GX184" i="1" s="1"/>
  <c r="C185" i="1"/>
  <c r="D185" i="1"/>
  <c r="V185" i="1"/>
  <c r="AC185" i="1"/>
  <c r="AD185" i="1"/>
  <c r="CR185" i="1" s="1"/>
  <c r="Q185" i="1" s="1"/>
  <c r="AE185" i="1"/>
  <c r="AF185" i="1"/>
  <c r="CT185" i="1" s="1"/>
  <c r="S185" i="1" s="1"/>
  <c r="AG185" i="1"/>
  <c r="AH185" i="1"/>
  <c r="CV185" i="1" s="1"/>
  <c r="U185" i="1" s="1"/>
  <c r="AI185" i="1"/>
  <c r="AJ185" i="1"/>
  <c r="CX185" i="1" s="1"/>
  <c r="W185" i="1" s="1"/>
  <c r="CQ185" i="1"/>
  <c r="P185" i="1" s="1"/>
  <c r="CS185" i="1"/>
  <c r="R185" i="1" s="1"/>
  <c r="CU185" i="1"/>
  <c r="T185" i="1" s="1"/>
  <c r="CW185" i="1"/>
  <c r="FR185" i="1"/>
  <c r="GL185" i="1"/>
  <c r="GN185" i="1"/>
  <c r="GO185" i="1"/>
  <c r="GV185" i="1"/>
  <c r="HC185" i="1"/>
  <c r="GX185" i="1" s="1"/>
  <c r="C186" i="1"/>
  <c r="D186" i="1"/>
  <c r="I186" i="1"/>
  <c r="K186" i="1"/>
  <c r="V186" i="1"/>
  <c r="AC186" i="1"/>
  <c r="AD186" i="1"/>
  <c r="CR186" i="1" s="1"/>
  <c r="Q186" i="1" s="1"/>
  <c r="AE186" i="1"/>
  <c r="AF186" i="1"/>
  <c r="CT186" i="1" s="1"/>
  <c r="S186" i="1" s="1"/>
  <c r="AG186" i="1"/>
  <c r="AH186" i="1"/>
  <c r="CV186" i="1" s="1"/>
  <c r="U186" i="1" s="1"/>
  <c r="AI186" i="1"/>
  <c r="AJ186" i="1"/>
  <c r="CX186" i="1" s="1"/>
  <c r="W186" i="1" s="1"/>
  <c r="CQ186" i="1"/>
  <c r="P186" i="1" s="1"/>
  <c r="CP186" i="1" s="1"/>
  <c r="O186" i="1" s="1"/>
  <c r="CS186" i="1"/>
  <c r="R186" i="1" s="1"/>
  <c r="CU186" i="1"/>
  <c r="T186" i="1" s="1"/>
  <c r="CW186" i="1"/>
  <c r="FR186" i="1"/>
  <c r="GL186" i="1"/>
  <c r="GN186" i="1"/>
  <c r="GO186" i="1"/>
  <c r="GV186" i="1"/>
  <c r="HC186" i="1"/>
  <c r="GX186" i="1" s="1"/>
  <c r="B188" i="1"/>
  <c r="B182" i="1" s="1"/>
  <c r="C188" i="1"/>
  <c r="D188" i="1"/>
  <c r="D182" i="1" s="1"/>
  <c r="F188" i="1"/>
  <c r="F182" i="1" s="1"/>
  <c r="G188" i="1"/>
  <c r="AS188" i="1"/>
  <c r="BX188" i="1"/>
  <c r="BZ188" i="1"/>
  <c r="AQ188" i="1" s="1"/>
  <c r="AQ182" i="1" s="1"/>
  <c r="CB188" i="1"/>
  <c r="CB182" i="1" s="1"/>
  <c r="CJ188" i="1"/>
  <c r="CJ182" i="1" s="1"/>
  <c r="CK188" i="1"/>
  <c r="BB188" i="1" s="1"/>
  <c r="F201" i="1" s="1"/>
  <c r="CL188" i="1"/>
  <c r="BC188" i="1" s="1"/>
  <c r="CM188" i="1"/>
  <c r="CM182" i="1" s="1"/>
  <c r="B218" i="1"/>
  <c r="B22" i="1" s="1"/>
  <c r="C218" i="1"/>
  <c r="C22" i="1" s="1"/>
  <c r="D218" i="1"/>
  <c r="D22" i="1" s="1"/>
  <c r="F218" i="1"/>
  <c r="F22" i="1" s="1"/>
  <c r="G218" i="1"/>
  <c r="G22" i="1" s="1"/>
  <c r="B248" i="1"/>
  <c r="B18" i="1" s="1"/>
  <c r="C248" i="1"/>
  <c r="C18" i="1" s="1"/>
  <c r="D248" i="1"/>
  <c r="D18" i="1" s="1"/>
  <c r="F248" i="1"/>
  <c r="F18" i="1" s="1"/>
  <c r="G248" i="1"/>
  <c r="G18" i="1" s="1"/>
  <c r="G27" i="5" l="1"/>
  <c r="J65" i="5"/>
  <c r="J159" i="5"/>
  <c r="G159" i="5"/>
  <c r="G65" i="5"/>
  <c r="J105" i="5"/>
  <c r="G155" i="5"/>
  <c r="AE182" i="1"/>
  <c r="R188" i="1"/>
  <c r="AG182" i="1"/>
  <c r="T188" i="1"/>
  <c r="CG146" i="1"/>
  <c r="AX150" i="1"/>
  <c r="AI182" i="1"/>
  <c r="V188" i="1"/>
  <c r="AJ146" i="1"/>
  <c r="W150" i="1"/>
  <c r="AK114" i="1"/>
  <c r="AH188" i="1"/>
  <c r="CD106" i="1"/>
  <c r="AU114" i="1"/>
  <c r="BA188" i="1"/>
  <c r="CY186" i="1"/>
  <c r="X186" i="1" s="1"/>
  <c r="CZ186" i="1"/>
  <c r="Y186" i="1" s="1"/>
  <c r="AB186" i="1"/>
  <c r="CP185" i="1"/>
  <c r="O185" i="1" s="1"/>
  <c r="BB182" i="1"/>
  <c r="BD146" i="1"/>
  <c r="F175" i="1"/>
  <c r="V150" i="1"/>
  <c r="BY66" i="1"/>
  <c r="AP74" i="1"/>
  <c r="BC26" i="1"/>
  <c r="F50" i="1"/>
  <c r="CD26" i="1"/>
  <c r="AU34" i="1"/>
  <c r="CG188" i="1"/>
  <c r="BX182" i="1"/>
  <c r="AO188" i="1"/>
  <c r="AT188" i="1"/>
  <c r="CC182" i="1"/>
  <c r="AC188" i="1"/>
  <c r="AK146" i="1"/>
  <c r="X150" i="1"/>
  <c r="AG114" i="1"/>
  <c r="F198" i="1"/>
  <c r="BC182" i="1"/>
  <c r="F204" i="1"/>
  <c r="CY185" i="1"/>
  <c r="X185" i="1" s="1"/>
  <c r="AK188" i="1" s="1"/>
  <c r="CZ185" i="1"/>
  <c r="Y185" i="1" s="1"/>
  <c r="AB185" i="1"/>
  <c r="AJ188" i="1"/>
  <c r="CZ184" i="1"/>
  <c r="Y184" i="1" s="1"/>
  <c r="AL188" i="1" s="1"/>
  <c r="AF188" i="1"/>
  <c r="BC146" i="1"/>
  <c r="F166" i="1"/>
  <c r="BB150" i="1"/>
  <c r="BZ146" i="1"/>
  <c r="AQ150" i="1"/>
  <c r="AH146" i="1"/>
  <c r="U150" i="1"/>
  <c r="AD146" i="1"/>
  <c r="Q150" i="1"/>
  <c r="GP186" i="1"/>
  <c r="GM186" i="1"/>
  <c r="BY188" i="1"/>
  <c r="CR184" i="1"/>
  <c r="Q184" i="1" s="1"/>
  <c r="AD188" i="1" s="1"/>
  <c r="AB184" i="1"/>
  <c r="AG146" i="1"/>
  <c r="T150" i="1"/>
  <c r="AT146" i="1"/>
  <c r="AS182" i="1"/>
  <c r="F205" i="1"/>
  <c r="AF146" i="1"/>
  <c r="S150" i="1"/>
  <c r="AU150" i="1"/>
  <c r="CD146" i="1"/>
  <c r="AL146" i="1"/>
  <c r="Y150" i="1"/>
  <c r="CQ148" i="1"/>
  <c r="P148" i="1" s="1"/>
  <c r="AB148" i="1"/>
  <c r="CQ70" i="1"/>
  <c r="P70" i="1" s="1"/>
  <c r="CP70" i="1" s="1"/>
  <c r="O70" i="1" s="1"/>
  <c r="AB70" i="1"/>
  <c r="BD188" i="1"/>
  <c r="CX29" i="3"/>
  <c r="CX28" i="3"/>
  <c r="CK182" i="1"/>
  <c r="BA150" i="1"/>
  <c r="AS150" i="1"/>
  <c r="AO150" i="1"/>
  <c r="CS148" i="1"/>
  <c r="R148" i="1" s="1"/>
  <c r="AE150" i="1" s="1"/>
  <c r="CL146" i="1"/>
  <c r="CG106" i="1"/>
  <c r="AX114" i="1"/>
  <c r="CZ112" i="1"/>
  <c r="Y112" i="1" s="1"/>
  <c r="CZ111" i="1"/>
  <c r="Y111" i="1" s="1"/>
  <c r="CZ110" i="1"/>
  <c r="Y110" i="1" s="1"/>
  <c r="CZ109" i="1"/>
  <c r="Y109" i="1" s="1"/>
  <c r="CZ108" i="1"/>
  <c r="Y108" i="1" s="1"/>
  <c r="AF114" i="1"/>
  <c r="BZ74" i="1"/>
  <c r="CY70" i="1"/>
  <c r="X70" i="1" s="1"/>
  <c r="AF74" i="1"/>
  <c r="CZ68" i="1"/>
  <c r="Y68" i="1" s="1"/>
  <c r="CI106" i="1"/>
  <c r="AZ114" i="1"/>
  <c r="P114" i="1"/>
  <c r="CE114" i="1"/>
  <c r="CF114" i="1"/>
  <c r="AC106" i="1"/>
  <c r="CP112" i="1"/>
  <c r="O112" i="1" s="1"/>
  <c r="CP111" i="1"/>
  <c r="O111" i="1" s="1"/>
  <c r="CP110" i="1"/>
  <c r="O110" i="1" s="1"/>
  <c r="CP109" i="1"/>
  <c r="O109" i="1" s="1"/>
  <c r="AJ114" i="1"/>
  <c r="AE114" i="1"/>
  <c r="AH114" i="1"/>
  <c r="AD114" i="1"/>
  <c r="CP108" i="1"/>
  <c r="O108" i="1" s="1"/>
  <c r="BB74" i="1"/>
  <c r="CD66" i="1"/>
  <c r="AU74" i="1"/>
  <c r="CS69" i="1"/>
  <c r="R69" i="1" s="1"/>
  <c r="AD69" i="1"/>
  <c r="CR69" i="1" s="1"/>
  <c r="Q69" i="1" s="1"/>
  <c r="CH114" i="1"/>
  <c r="AQ114" i="1"/>
  <c r="AB112" i="1"/>
  <c r="AB111" i="1"/>
  <c r="AB110" i="1"/>
  <c r="AB109" i="1"/>
  <c r="CJ114" i="1"/>
  <c r="AI114" i="1"/>
  <c r="AB108" i="1"/>
  <c r="BZ106" i="1"/>
  <c r="AT74" i="1"/>
  <c r="CC66" i="1"/>
  <c r="BB114" i="1"/>
  <c r="AP114" i="1"/>
  <c r="BY106" i="1"/>
  <c r="CQ71" i="1"/>
  <c r="P71" i="1" s="1"/>
  <c r="CP71" i="1" s="1"/>
  <c r="O71" i="1" s="1"/>
  <c r="AB71" i="1"/>
  <c r="CY69" i="1"/>
  <c r="X69" i="1" s="1"/>
  <c r="AG74" i="1"/>
  <c r="T34" i="1"/>
  <c r="AG26" i="1"/>
  <c r="AO114" i="1"/>
  <c r="BD74" i="1"/>
  <c r="CQ72" i="1"/>
  <c r="P72" i="1" s="1"/>
  <c r="CP72" i="1" s="1"/>
  <c r="O72" i="1" s="1"/>
  <c r="AB72" i="1"/>
  <c r="CZ69" i="1"/>
  <c r="Y69" i="1" s="1"/>
  <c r="GX68" i="1"/>
  <c r="CJ74" i="1" s="1"/>
  <c r="W68" i="1"/>
  <c r="U68" i="1"/>
  <c r="AH74" i="1" s="1"/>
  <c r="CJ26" i="1"/>
  <c r="BA34" i="1"/>
  <c r="CR31" i="1"/>
  <c r="Q31" i="1" s="1"/>
  <c r="AB31" i="1"/>
  <c r="GO29" i="1"/>
  <c r="BD114" i="1"/>
  <c r="BC74" i="1"/>
  <c r="GX69" i="1"/>
  <c r="W69" i="1"/>
  <c r="V68" i="1"/>
  <c r="AI74" i="1" s="1"/>
  <c r="CS68" i="1"/>
  <c r="R68" i="1" s="1"/>
  <c r="AD68" i="1"/>
  <c r="CR68" i="1" s="1"/>
  <c r="Q68" i="1" s="1"/>
  <c r="AK34" i="1"/>
  <c r="AC34" i="1"/>
  <c r="AO74" i="1"/>
  <c r="CS72" i="1"/>
  <c r="R72" i="1" s="1"/>
  <c r="CZ72" i="1" s="1"/>
  <c r="Y72" i="1" s="1"/>
  <c r="CS71" i="1"/>
  <c r="R71" i="1" s="1"/>
  <c r="CY71" i="1" s="1"/>
  <c r="X71" i="1" s="1"/>
  <c r="CS70" i="1"/>
  <c r="R70" i="1" s="1"/>
  <c r="CZ70" i="1" s="1"/>
  <c r="Y70" i="1" s="1"/>
  <c r="CQ69" i="1"/>
  <c r="P69" i="1" s="1"/>
  <c r="CQ68" i="1"/>
  <c r="P68" i="1" s="1"/>
  <c r="CP31" i="1"/>
  <c r="O31" i="1" s="1"/>
  <c r="AB30" i="1"/>
  <c r="AB29" i="1"/>
  <c r="AI34" i="1"/>
  <c r="AJ34" i="1"/>
  <c r="CZ28" i="1"/>
  <c r="Y28" i="1" s="1"/>
  <c r="AF34" i="1"/>
  <c r="CL26" i="1"/>
  <c r="CX22" i="3"/>
  <c r="CX21" i="3"/>
  <c r="CX20" i="3"/>
  <c r="CG26" i="1"/>
  <c r="AX34" i="1"/>
  <c r="CY30" i="1"/>
  <c r="X30" i="1" s="1"/>
  <c r="GM30" i="1" s="1"/>
  <c r="CZ30" i="1"/>
  <c r="Y30" i="1" s="1"/>
  <c r="BY34" i="1"/>
  <c r="CY29" i="1"/>
  <c r="X29" i="1" s="1"/>
  <c r="GM29" i="1" s="1"/>
  <c r="CZ29" i="1"/>
  <c r="Y29" i="1" s="1"/>
  <c r="CK26" i="1"/>
  <c r="BB34" i="1"/>
  <c r="CZ32" i="1"/>
  <c r="Y32" i="1" s="1"/>
  <c r="GO32" i="1" s="1"/>
  <c r="CY31" i="1"/>
  <c r="X31" i="1" s="1"/>
  <c r="CZ31" i="1"/>
  <c r="Y31" i="1" s="1"/>
  <c r="AE34" i="1"/>
  <c r="AH34" i="1"/>
  <c r="CR28" i="1"/>
  <c r="Q28" i="1" s="1"/>
  <c r="AD34" i="1" s="1"/>
  <c r="AB28" i="1"/>
  <c r="CX19" i="3"/>
  <c r="AO34" i="1"/>
  <c r="BD34" i="1"/>
  <c r="AK182" i="1" l="1"/>
  <c r="X188" i="1"/>
  <c r="CI34" i="1"/>
  <c r="BY26" i="1"/>
  <c r="AP34" i="1"/>
  <c r="AC74" i="1"/>
  <c r="CP68" i="1"/>
  <c r="O68" i="1" s="1"/>
  <c r="CJ66" i="1"/>
  <c r="BA74" i="1"/>
  <c r="BD66" i="1"/>
  <c r="F99" i="1"/>
  <c r="AE106" i="1"/>
  <c r="R114" i="1"/>
  <c r="CE106" i="1"/>
  <c r="AV114" i="1"/>
  <c r="AD182" i="1"/>
  <c r="Q188" i="1"/>
  <c r="AQ146" i="1"/>
  <c r="F160" i="1"/>
  <c r="GP185" i="1"/>
  <c r="GM185" i="1"/>
  <c r="X114" i="1"/>
  <c r="AK106" i="1"/>
  <c r="T182" i="1"/>
  <c r="F209" i="1"/>
  <c r="AF26" i="1"/>
  <c r="S34" i="1"/>
  <c r="CP69" i="1"/>
  <c r="O69" i="1" s="1"/>
  <c r="F78" i="1"/>
  <c r="AO66" i="1"/>
  <c r="AD74" i="1"/>
  <c r="AO106" i="1"/>
  <c r="F118" i="1"/>
  <c r="T26" i="1"/>
  <c r="F55" i="1"/>
  <c r="F127" i="1"/>
  <c r="BB106" i="1"/>
  <c r="CH106" i="1"/>
  <c r="AY114" i="1"/>
  <c r="GO108" i="1"/>
  <c r="AB114" i="1"/>
  <c r="GM108" i="1"/>
  <c r="AJ106" i="1"/>
  <c r="W114" i="1"/>
  <c r="GN112" i="1"/>
  <c r="GM112" i="1"/>
  <c r="P106" i="1"/>
  <c r="F117" i="1"/>
  <c r="S74" i="1"/>
  <c r="AF66" i="1"/>
  <c r="BZ66" i="1"/>
  <c r="CG74" i="1"/>
  <c r="AQ74" i="1"/>
  <c r="AS146" i="1"/>
  <c r="F167" i="1"/>
  <c r="GM70" i="1"/>
  <c r="GN70" i="1"/>
  <c r="T146" i="1"/>
  <c r="F171" i="1"/>
  <c r="AP188" i="1"/>
  <c r="BY182" i="1"/>
  <c r="CI188" i="1"/>
  <c r="AF182" i="1"/>
  <c r="S188" i="1"/>
  <c r="CP184" i="1"/>
  <c r="O184" i="1" s="1"/>
  <c r="F192" i="1"/>
  <c r="AO182" i="1"/>
  <c r="AP66" i="1"/>
  <c r="F83" i="1"/>
  <c r="CZ71" i="1"/>
  <c r="Y71" i="1" s="1"/>
  <c r="AU106" i="1"/>
  <c r="F133" i="1"/>
  <c r="F174" i="1"/>
  <c r="W146" i="1"/>
  <c r="AE26" i="1"/>
  <c r="R34" i="1"/>
  <c r="F47" i="1"/>
  <c r="BB26" i="1"/>
  <c r="BB218" i="1"/>
  <c r="CC34" i="1"/>
  <c r="F123" i="1"/>
  <c r="AP106" i="1"/>
  <c r="AQ106" i="1"/>
  <c r="F124" i="1"/>
  <c r="BB66" i="1"/>
  <c r="F87" i="1"/>
  <c r="GN111" i="1"/>
  <c r="GM111" i="1"/>
  <c r="AO146" i="1"/>
  <c r="F154" i="1"/>
  <c r="Y146" i="1"/>
  <c r="F177" i="1"/>
  <c r="AT182" i="1"/>
  <c r="F206" i="1"/>
  <c r="AU26" i="1"/>
  <c r="F53" i="1"/>
  <c r="V146" i="1"/>
  <c r="F173" i="1"/>
  <c r="F208" i="1"/>
  <c r="BA182" i="1"/>
  <c r="F211" i="1"/>
  <c r="V182" i="1"/>
  <c r="BD26" i="1"/>
  <c r="F59" i="1"/>
  <c r="BD218" i="1"/>
  <c r="AL34" i="1"/>
  <c r="P34" i="1"/>
  <c r="CE34" i="1"/>
  <c r="AC26" i="1"/>
  <c r="CF34" i="1"/>
  <c r="CH34" i="1"/>
  <c r="AE74" i="1"/>
  <c r="BC66" i="1"/>
  <c r="F90" i="1"/>
  <c r="AH66" i="1"/>
  <c r="U74" i="1"/>
  <c r="GM32" i="1"/>
  <c r="T74" i="1"/>
  <c r="AG66" i="1"/>
  <c r="GM71" i="1"/>
  <c r="GN71" i="1"/>
  <c r="AI106" i="1"/>
  <c r="V114" i="1"/>
  <c r="GN30" i="1"/>
  <c r="AU66" i="1"/>
  <c r="F93" i="1"/>
  <c r="Q114" i="1"/>
  <c r="AD106" i="1"/>
  <c r="GO109" i="1"/>
  <c r="GM109" i="1"/>
  <c r="AZ106" i="1"/>
  <c r="F125" i="1"/>
  <c r="CY68" i="1"/>
  <c r="X68" i="1" s="1"/>
  <c r="AF106" i="1"/>
  <c r="S114" i="1"/>
  <c r="BA146" i="1"/>
  <c r="F170" i="1"/>
  <c r="BD182" i="1"/>
  <c r="F213" i="1"/>
  <c r="U146" i="1"/>
  <c r="F172" i="1"/>
  <c r="F163" i="1"/>
  <c r="BB146" i="1"/>
  <c r="AL182" i="1"/>
  <c r="Y188" i="1"/>
  <c r="T114" i="1"/>
  <c r="AG106" i="1"/>
  <c r="CH188" i="1"/>
  <c r="AC182" i="1"/>
  <c r="P188" i="1"/>
  <c r="CE188" i="1"/>
  <c r="CF188" i="1"/>
  <c r="BC218" i="1"/>
  <c r="CI74" i="1"/>
  <c r="AX146" i="1"/>
  <c r="F157" i="1"/>
  <c r="R182" i="1"/>
  <c r="F202" i="1"/>
  <c r="AI26" i="1"/>
  <c r="V34" i="1"/>
  <c r="X34" i="1"/>
  <c r="AK26" i="1"/>
  <c r="BA26" i="1"/>
  <c r="F54" i="1"/>
  <c r="BA218" i="1"/>
  <c r="AL74" i="1"/>
  <c r="F121" i="1"/>
  <c r="AX106" i="1"/>
  <c r="S146" i="1"/>
  <c r="F165" i="1"/>
  <c r="Q146" i="1"/>
  <c r="F162" i="1"/>
  <c r="CY72" i="1"/>
  <c r="X72" i="1" s="1"/>
  <c r="GN72" i="1" s="1"/>
  <c r="Q34" i="1"/>
  <c r="AD26" i="1"/>
  <c r="AO26" i="1"/>
  <c r="F38" i="1"/>
  <c r="AO218" i="1"/>
  <c r="U34" i="1"/>
  <c r="AH26" i="1"/>
  <c r="F41" i="1"/>
  <c r="AX26" i="1"/>
  <c r="AJ26" i="1"/>
  <c r="W34" i="1"/>
  <c r="GM31" i="1"/>
  <c r="GN31" i="1"/>
  <c r="CP28" i="1"/>
  <c r="O28" i="1" s="1"/>
  <c r="AI66" i="1"/>
  <c r="V74" i="1"/>
  <c r="F139" i="1"/>
  <c r="BD106" i="1"/>
  <c r="AJ74" i="1"/>
  <c r="GM72" i="1"/>
  <c r="AB69" i="1"/>
  <c r="AT66" i="1"/>
  <c r="F92" i="1"/>
  <c r="CJ106" i="1"/>
  <c r="BA114" i="1"/>
  <c r="U114" i="1"/>
  <c r="AH106" i="1"/>
  <c r="GN110" i="1"/>
  <c r="GM110" i="1"/>
  <c r="CF106" i="1"/>
  <c r="AW114" i="1"/>
  <c r="AL114" i="1"/>
  <c r="AE146" i="1"/>
  <c r="R150" i="1"/>
  <c r="AB68" i="1"/>
  <c r="AC150" i="1"/>
  <c r="FR148" i="1"/>
  <c r="BY150" i="1" s="1"/>
  <c r="CP148" i="1"/>
  <c r="O148" i="1" s="1"/>
  <c r="AU146" i="1"/>
  <c r="F169" i="1"/>
  <c r="AJ182" i="1"/>
  <c r="W188" i="1"/>
  <c r="X146" i="1"/>
  <c r="F176" i="1"/>
  <c r="AX188" i="1"/>
  <c r="CG182" i="1"/>
  <c r="U188" i="1"/>
  <c r="AH182" i="1"/>
  <c r="AL66" i="1" l="1"/>
  <c r="Y74" i="1"/>
  <c r="F135" i="1"/>
  <c r="T106" i="1"/>
  <c r="Y34" i="1"/>
  <c r="AL26" i="1"/>
  <c r="W74" i="1"/>
  <c r="AJ66" i="1"/>
  <c r="W26" i="1"/>
  <c r="F58" i="1"/>
  <c r="W218" i="1"/>
  <c r="BA22" i="1"/>
  <c r="F238" i="1"/>
  <c r="BA248" i="1"/>
  <c r="X26" i="1"/>
  <c r="F60" i="1"/>
  <c r="BC22" i="1"/>
  <c r="F234" i="1"/>
  <c r="BC248" i="1"/>
  <c r="F215" i="1"/>
  <c r="Y182" i="1"/>
  <c r="AK74" i="1"/>
  <c r="BD22" i="1"/>
  <c r="BD248" i="1"/>
  <c r="F243" i="1"/>
  <c r="CI182" i="1"/>
  <c r="AZ188" i="1"/>
  <c r="CA114" i="1"/>
  <c r="AD66" i="1"/>
  <c r="Q74" i="1"/>
  <c r="S26" i="1"/>
  <c r="F49" i="1"/>
  <c r="S218" i="1"/>
  <c r="F119" i="1"/>
  <c r="AV106" i="1"/>
  <c r="GM68" i="1"/>
  <c r="GN68" i="1"/>
  <c r="AB74" i="1"/>
  <c r="CI26" i="1"/>
  <c r="AZ34" i="1"/>
  <c r="U182" i="1"/>
  <c r="F210" i="1"/>
  <c r="F120" i="1"/>
  <c r="AW106" i="1"/>
  <c r="V66" i="1"/>
  <c r="F97" i="1"/>
  <c r="AO22" i="1"/>
  <c r="F222" i="1"/>
  <c r="AO248" i="1"/>
  <c r="F191" i="1"/>
  <c r="P182" i="1"/>
  <c r="T66" i="1"/>
  <c r="F95" i="1"/>
  <c r="CF26" i="1"/>
  <c r="AW34" i="1"/>
  <c r="BB22" i="1"/>
  <c r="F231" i="1"/>
  <c r="BB248" i="1"/>
  <c r="AY106" i="1"/>
  <c r="F122" i="1"/>
  <c r="T218" i="1"/>
  <c r="W182" i="1"/>
  <c r="F212" i="1"/>
  <c r="R146" i="1"/>
  <c r="F164" i="1"/>
  <c r="F136" i="1"/>
  <c r="U106" i="1"/>
  <c r="F195" i="1"/>
  <c r="AX182" i="1"/>
  <c r="BY146" i="1"/>
  <c r="CI150" i="1"/>
  <c r="AP150" i="1"/>
  <c r="BA106" i="1"/>
  <c r="F134" i="1"/>
  <c r="GN28" i="1"/>
  <c r="CB34" i="1" s="1"/>
  <c r="AB34" i="1"/>
  <c r="GM28" i="1"/>
  <c r="CA34" i="1" s="1"/>
  <c r="V26" i="1"/>
  <c r="F57" i="1"/>
  <c r="V218" i="1"/>
  <c r="CF182" i="1"/>
  <c r="AW188" i="1"/>
  <c r="AY188" i="1"/>
  <c r="CH182" i="1"/>
  <c r="U66" i="1"/>
  <c r="F96" i="1"/>
  <c r="AE66" i="1"/>
  <c r="R74" i="1"/>
  <c r="CE26" i="1"/>
  <c r="AV34" i="1"/>
  <c r="AB188" i="1"/>
  <c r="GP184" i="1"/>
  <c r="CD188" i="1" s="1"/>
  <c r="GM184" i="1"/>
  <c r="CA188" i="1" s="1"/>
  <c r="AQ66" i="1"/>
  <c r="F84" i="1"/>
  <c r="AQ218" i="1"/>
  <c r="S66" i="1"/>
  <c r="F89" i="1"/>
  <c r="AB106" i="1"/>
  <c r="O114" i="1"/>
  <c r="X106" i="1"/>
  <c r="F140" i="1"/>
  <c r="CH74" i="1"/>
  <c r="AC66" i="1"/>
  <c r="CE74" i="1"/>
  <c r="P74" i="1"/>
  <c r="CF74" i="1"/>
  <c r="X182" i="1"/>
  <c r="F214" i="1"/>
  <c r="Q26" i="1"/>
  <c r="F46" i="1"/>
  <c r="Q218" i="1"/>
  <c r="CI66" i="1"/>
  <c r="AZ74" i="1"/>
  <c r="GM69" i="1"/>
  <c r="GN69" i="1"/>
  <c r="GM148" i="1"/>
  <c r="CA150" i="1" s="1"/>
  <c r="AB150" i="1"/>
  <c r="AC146" i="1"/>
  <c r="CH150" i="1"/>
  <c r="P150" i="1"/>
  <c r="CE150" i="1"/>
  <c r="CF150" i="1"/>
  <c r="Y114" i="1"/>
  <c r="AL106" i="1"/>
  <c r="CB114" i="1"/>
  <c r="U26" i="1"/>
  <c r="F56" i="1"/>
  <c r="U218" i="1"/>
  <c r="CE182" i="1"/>
  <c r="AV188" i="1"/>
  <c r="S106" i="1"/>
  <c r="F129" i="1"/>
  <c r="Q106" i="1"/>
  <c r="F126" i="1"/>
  <c r="V106" i="1"/>
  <c r="F137" i="1"/>
  <c r="CH26" i="1"/>
  <c r="AY34" i="1"/>
  <c r="P26" i="1"/>
  <c r="F37" i="1"/>
  <c r="P218" i="1"/>
  <c r="CC26" i="1"/>
  <c r="AT34" i="1"/>
  <c r="R26" i="1"/>
  <c r="F48" i="1"/>
  <c r="R218" i="1"/>
  <c r="S182" i="1"/>
  <c r="F203" i="1"/>
  <c r="F197" i="1"/>
  <c r="AP182" i="1"/>
  <c r="AX74" i="1"/>
  <c r="CG66" i="1"/>
  <c r="W106" i="1"/>
  <c r="F138" i="1"/>
  <c r="CC114" i="1"/>
  <c r="F200" i="1"/>
  <c r="Q182" i="1"/>
  <c r="F128" i="1"/>
  <c r="R106" i="1"/>
  <c r="F94" i="1"/>
  <c r="BA66" i="1"/>
  <c r="AP26" i="1"/>
  <c r="F43" i="1"/>
  <c r="AP218" i="1"/>
  <c r="R22" i="1" l="1"/>
  <c r="R248" i="1"/>
  <c r="F232" i="1"/>
  <c r="AV182" i="1"/>
  <c r="F193" i="1"/>
  <c r="CF66" i="1"/>
  <c r="AW74" i="1"/>
  <c r="CH66" i="1"/>
  <c r="AY74" i="1"/>
  <c r="AY182" i="1"/>
  <c r="F196" i="1"/>
  <c r="CI146" i="1"/>
  <c r="AZ150" i="1"/>
  <c r="AW26" i="1"/>
  <c r="F40" i="1"/>
  <c r="F199" i="1"/>
  <c r="AZ182" i="1"/>
  <c r="BC18" i="1"/>
  <c r="F264" i="1"/>
  <c r="P22" i="1"/>
  <c r="F221" i="1"/>
  <c r="P248" i="1"/>
  <c r="CB106" i="1"/>
  <c r="AS114" i="1"/>
  <c r="AV150" i="1"/>
  <c r="CE146" i="1"/>
  <c r="AB146" i="1"/>
  <c r="O150" i="1"/>
  <c r="AZ66" i="1"/>
  <c r="F85" i="1"/>
  <c r="P66" i="1"/>
  <c r="F77" i="1"/>
  <c r="AV26" i="1"/>
  <c r="F39" i="1"/>
  <c r="AV218" i="1"/>
  <c r="AW182" i="1"/>
  <c r="F194" i="1"/>
  <c r="BB18" i="1"/>
  <c r="F261" i="1"/>
  <c r="O74" i="1"/>
  <c r="AB66" i="1"/>
  <c r="Q66" i="1"/>
  <c r="F86" i="1"/>
  <c r="X74" i="1"/>
  <c r="AK66" i="1"/>
  <c r="W22" i="1"/>
  <c r="F242" i="1"/>
  <c r="W248" i="1"/>
  <c r="W66" i="1"/>
  <c r="F98" i="1"/>
  <c r="AY26" i="1"/>
  <c r="F42" i="1"/>
  <c r="CF146" i="1"/>
  <c r="AW150" i="1"/>
  <c r="AB182" i="1"/>
  <c r="O188" i="1"/>
  <c r="AP22" i="1"/>
  <c r="F227" i="1"/>
  <c r="G16" i="2" s="1"/>
  <c r="G18" i="2" s="1"/>
  <c r="AP248" i="1"/>
  <c r="U22" i="1"/>
  <c r="U248" i="1"/>
  <c r="F240" i="1"/>
  <c r="P146" i="1"/>
  <c r="F153" i="1"/>
  <c r="CA146" i="1"/>
  <c r="AR150" i="1"/>
  <c r="CE66" i="1"/>
  <c r="AV74" i="1"/>
  <c r="CA182" i="1"/>
  <c r="AR188" i="1"/>
  <c r="CA26" i="1"/>
  <c r="AR34" i="1"/>
  <c r="T22" i="1"/>
  <c r="F239" i="1"/>
  <c r="T248" i="1"/>
  <c r="AO18" i="1"/>
  <c r="F252" i="1"/>
  <c r="CB74" i="1"/>
  <c r="S22" i="1"/>
  <c r="S248" i="1"/>
  <c r="F233" i="1"/>
  <c r="J16" i="2" s="1"/>
  <c r="J18" i="2" s="1"/>
  <c r="BA18" i="1"/>
  <c r="F268" i="1"/>
  <c r="Y66" i="1"/>
  <c r="F101" i="1"/>
  <c r="CB26" i="1"/>
  <c r="AS34" i="1"/>
  <c r="CC106" i="1"/>
  <c r="AT114" i="1"/>
  <c r="AX66" i="1"/>
  <c r="F81" i="1"/>
  <c r="AX218" i="1"/>
  <c r="AT26" i="1"/>
  <c r="F52" i="1"/>
  <c r="Y106" i="1"/>
  <c r="F141" i="1"/>
  <c r="CH146" i="1"/>
  <c r="AY150" i="1"/>
  <c r="AY218" i="1" s="1"/>
  <c r="Q22" i="1"/>
  <c r="F230" i="1"/>
  <c r="Q248" i="1"/>
  <c r="O106" i="1"/>
  <c r="F116" i="1"/>
  <c r="AQ22" i="1"/>
  <c r="F228" i="1"/>
  <c r="AQ248" i="1"/>
  <c r="AU188" i="1"/>
  <c r="CD182" i="1"/>
  <c r="R66" i="1"/>
  <c r="F88" i="1"/>
  <c r="V22" i="1"/>
  <c r="V248" i="1"/>
  <c r="F241" i="1"/>
  <c r="AB26" i="1"/>
  <c r="O34" i="1"/>
  <c r="AP146" i="1"/>
  <c r="F159" i="1"/>
  <c r="AZ26" i="1"/>
  <c r="F45" i="1"/>
  <c r="AZ218" i="1"/>
  <c r="CA74" i="1"/>
  <c r="CA106" i="1"/>
  <c r="AR114" i="1"/>
  <c r="BD18" i="1"/>
  <c r="F273" i="1"/>
  <c r="Y26" i="1"/>
  <c r="F61" i="1"/>
  <c r="Y218" i="1"/>
  <c r="AY22" i="1" l="1"/>
  <c r="F226" i="1"/>
  <c r="AY248" i="1"/>
  <c r="CA66" i="1"/>
  <c r="AR74" i="1"/>
  <c r="AV22" i="1"/>
  <c r="AV248" i="1"/>
  <c r="F223" i="1"/>
  <c r="V18" i="1"/>
  <c r="F271" i="1"/>
  <c r="F132" i="1"/>
  <c r="AT106" i="1"/>
  <c r="U18" i="1"/>
  <c r="F270" i="1"/>
  <c r="P18" i="1"/>
  <c r="F251" i="1"/>
  <c r="AW66" i="1"/>
  <c r="F80" i="1"/>
  <c r="CB66" i="1"/>
  <c r="AS74" i="1"/>
  <c r="AS218" i="1" s="1"/>
  <c r="AR146" i="1"/>
  <c r="F178" i="1"/>
  <c r="AW146" i="1"/>
  <c r="F156" i="1"/>
  <c r="AZ22" i="1"/>
  <c r="AZ248" i="1"/>
  <c r="F229" i="1"/>
  <c r="AR106" i="1"/>
  <c r="F142" i="1"/>
  <c r="O26" i="1"/>
  <c r="F36" i="1"/>
  <c r="O218" i="1"/>
  <c r="AU182" i="1"/>
  <c r="F207" i="1"/>
  <c r="AU218" i="1"/>
  <c r="AX22" i="1"/>
  <c r="AX248" i="1"/>
  <c r="F225" i="1"/>
  <c r="S18" i="1"/>
  <c r="F263" i="1"/>
  <c r="AR26" i="1"/>
  <c r="F62" i="1"/>
  <c r="AR218" i="1"/>
  <c r="AV66" i="1"/>
  <c r="F79" i="1"/>
  <c r="O182" i="1"/>
  <c r="F190" i="1"/>
  <c r="AV146" i="1"/>
  <c r="F155" i="1"/>
  <c r="R18" i="1"/>
  <c r="F262" i="1"/>
  <c r="Q18" i="1"/>
  <c r="F260" i="1"/>
  <c r="F216" i="1"/>
  <c r="AR182" i="1"/>
  <c r="AW218" i="1"/>
  <c r="Y22" i="1"/>
  <c r="Y248" i="1"/>
  <c r="F245" i="1"/>
  <c r="AQ18" i="1"/>
  <c r="F258" i="1"/>
  <c r="F158" i="1"/>
  <c r="AY146" i="1"/>
  <c r="AT218" i="1"/>
  <c r="AS26" i="1"/>
  <c r="F51" i="1"/>
  <c r="T18" i="1"/>
  <c r="F269" i="1"/>
  <c r="AP18" i="1"/>
  <c r="F257" i="1"/>
  <c r="F279" i="1" s="1"/>
  <c r="W18" i="1"/>
  <c r="F272" i="1"/>
  <c r="X66" i="1"/>
  <c r="F100" i="1"/>
  <c r="X218" i="1"/>
  <c r="O66" i="1"/>
  <c r="F76" i="1"/>
  <c r="F152" i="1"/>
  <c r="O146" i="1"/>
  <c r="F131" i="1"/>
  <c r="AS106" i="1"/>
  <c r="AZ146" i="1"/>
  <c r="F161" i="1"/>
  <c r="AY66" i="1"/>
  <c r="F82" i="1"/>
  <c r="AS22" i="1" l="1"/>
  <c r="F235" i="1"/>
  <c r="E16" i="2" s="1"/>
  <c r="AS248" i="1"/>
  <c r="X22" i="1"/>
  <c r="F244" i="1"/>
  <c r="X248" i="1"/>
  <c r="AW22" i="1"/>
  <c r="AW248" i="1"/>
  <c r="F224" i="1"/>
  <c r="AR22" i="1"/>
  <c r="F246" i="1"/>
  <c r="AR248" i="1"/>
  <c r="AU22" i="1"/>
  <c r="F237" i="1"/>
  <c r="H16" i="2" s="1"/>
  <c r="H18" i="2" s="1"/>
  <c r="AU248" i="1"/>
  <c r="AV18" i="1"/>
  <c r="F253" i="1"/>
  <c r="AY18" i="1"/>
  <c r="F256" i="1"/>
  <c r="O22" i="1"/>
  <c r="F220" i="1"/>
  <c r="O248" i="1"/>
  <c r="F91" i="1"/>
  <c r="AS66" i="1"/>
  <c r="Y18" i="1"/>
  <c r="F275" i="1"/>
  <c r="AZ18" i="1"/>
  <c r="F259" i="1"/>
  <c r="AT22" i="1"/>
  <c r="F236" i="1"/>
  <c r="F16" i="2" s="1"/>
  <c r="F18" i="2" s="1"/>
  <c r="AT248" i="1"/>
  <c r="AX18" i="1"/>
  <c r="F255" i="1"/>
  <c r="AR66" i="1"/>
  <c r="F102" i="1"/>
  <c r="AW18" i="1" l="1"/>
  <c r="F254" i="1"/>
  <c r="AT18" i="1"/>
  <c r="F266" i="1"/>
  <c r="AU18" i="1"/>
  <c r="F267" i="1"/>
  <c r="F280" i="1" s="1"/>
  <c r="AS18" i="1"/>
  <c r="F265" i="1"/>
  <c r="F278" i="1" s="1"/>
  <c r="F277" i="1" s="1"/>
  <c r="AR18" i="1"/>
  <c r="F276" i="1"/>
  <c r="X18" i="1"/>
  <c r="F274" i="1"/>
  <c r="I16" i="2"/>
  <c r="I18" i="2" s="1"/>
  <c r="E18" i="2"/>
  <c r="O18" i="1"/>
  <c r="F250" i="1"/>
</calcChain>
</file>

<file path=xl/sharedStrings.xml><?xml version="1.0" encoding="utf-8"?>
<sst xmlns="http://schemas.openxmlformats.org/spreadsheetml/2006/main" count="2512" uniqueCount="389">
  <si>
    <t>Smeta.RU  (495) 974-1589</t>
  </si>
  <si>
    <t>_PS_</t>
  </si>
  <si>
    <t>Smeta.RU</t>
  </si>
  <si>
    <t/>
  </si>
  <si>
    <t>Установка разъединителя типа РЛР-10 кВ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</si>
  <si>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</si>
  <si>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</si>
  <si>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</si>
  <si>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</si>
  <si>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</si>
  <si>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</si>
  <si>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</si>
  <si>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</si>
  <si>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</si>
  <si>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Установка разъединителя 10 кВ</t>
  </si>
  <si>
    <t>1</t>
  </si>
  <si>
    <t>33-04-030-3</t>
  </si>
  <si>
    <t>Установка разъединителей с помощью механизмов</t>
  </si>
  <si>
    <t>1 КОМПЛ.</t>
  </si>
  <si>
    <t>ТЕР Московской обл., 33-04-030-3,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</si>
  <si>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</si>
  <si>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</si>
  <si>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</si>
  <si>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2</t>
  </si>
  <si>
    <t>509-5952</t>
  </si>
  <si>
    <t>Зажим аппаратный прессуемый А2А-70-2</t>
  </si>
  <si>
    <t>100 шт.</t>
  </si>
  <si>
    <t>ТССЦ Московской обл., 509-5952,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</si>
  <si>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</si>
  <si>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</si>
  <si>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</si>
  <si>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3</t>
  </si>
  <si>
    <t>110-0318</t>
  </si>
  <si>
    <t>Изоляторы линейные штыревые высоковольтные ШФ 20-Г</t>
  </si>
  <si>
    <t>шт.</t>
  </si>
  <si>
    <t>ТССЦ Московской обл., 110-0318,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</si>
  <si>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</si>
  <si>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</si>
  <si>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</si>
  <si>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</t>
  </si>
  <si>
    <t>111-0192</t>
  </si>
  <si>
    <t>Кронштейн РА-4 для присоединения неизолированных проводов к линейным разъединителям (тип РДЗ, РЛНД) на воздушных ЛЭП 6-10 кВ</t>
  </si>
  <si>
    <t>ТССЦ Московской обл., 111-0192, приказ Минстроя России №675/пр от 28.02.2017 № 254/пр</t>
  </si>
  <si>
    <t>5</t>
  </si>
  <si>
    <t>509-0044</t>
  </si>
  <si>
    <t>Колпачки изолирующие</t>
  </si>
  <si>
    <t>ТССЦ Московской обл., 509-0044, приказ Минстроя России №675/пр от 28.02.2017 № 258/пр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</si>
  <si>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</si>
  <si>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</si>
  <si>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</si>
  <si>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</si>
  <si>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</si>
  <si>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</si>
  <si>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</si>
  <si>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</si>
  <si>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</si>
  <si>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</si>
  <si>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</si>
  <si>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</si>
  <si>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</si>
  <si>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</si>
  <si>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</si>
  <si>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</si>
  <si>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</si>
  <si>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</si>
  <si>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</si>
  <si>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</si>
  <si>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</si>
  <si>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</si>
  <si>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</si>
  <si>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</si>
  <si>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</si>
  <si>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</si>
  <si>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</si>
  <si>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</si>
  <si>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</si>
  <si>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</si>
  <si>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</si>
  <si>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</si>
  <si>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</si>
  <si>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</si>
  <si>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</si>
  <si>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</si>
  <si>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</si>
  <si>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</si>
  <si>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</si>
  <si>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</si>
  <si>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</si>
  <si>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</si>
  <si>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</si>
  <si>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</si>
  <si>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</si>
  <si>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</si>
  <si>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</si>
  <si>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</si>
  <si>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</si>
  <si>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</si>
  <si>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</si>
  <si>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</si>
  <si>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</si>
  <si>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</si>
  <si>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заземления разъединительного пункта</t>
  </si>
  <si>
    <t>6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</si>
  <si>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</si>
  <si>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</si>
  <si>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</si>
  <si>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</si>
  <si>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Земляные работы, выполняемые  ручным способом</t>
  </si>
  <si>
    <t>ФЕР-01</t>
  </si>
  <si>
    <t>7</t>
  </si>
  <si>
    <t>01-02-061-1</t>
  </si>
  <si>
    <t>Засыпка вручную траншей, пазух котлованов и ям, группа грунтов 1</t>
  </si>
  <si>
    <t>ТЕР Московской обл., 01-02-061-1, приказ Минстроя России №675/пр от 28.02.2017 № 260/пр</t>
  </si>
  <si>
    <t>8</t>
  </si>
  <si>
    <t>33-03-004-1</t>
  </si>
  <si>
    <t>Забивка вертикальных заземлителей механизированная на глубину до 5 м</t>
  </si>
  <si>
    <t>1 заземлитель</t>
  </si>
  <si>
    <t>ТЕР Московской обл., 33-03-004-1, приказ Минстроя России №675/пр от 28.02.2017 № 260/пр</t>
  </si>
  <si>
    <t>9</t>
  </si>
  <si>
    <t>33-04-015-1</t>
  </si>
  <si>
    <t>Устройство заземления опор ВЛ и подстанций</t>
  </si>
  <si>
    <t>10 м шин заземления</t>
  </si>
  <si>
    <t>ТЕР Московской обл., 33-04-015-1, приказ Минстроя России №675/пр от 28.02.2017 № 260/пр</t>
  </si>
  <si>
    <t>10</t>
  </si>
  <si>
    <t>101-1616</t>
  </si>
  <si>
    <t>Сталь круглая углеродистая обыкновенного качества марки ВСт3пс5-1 диаметром 10 мм</t>
  </si>
  <si>
    <t>т</t>
  </si>
  <si>
    <t>ТССЦ Московской обл., 101-1616, приказ Минстроя России №675/пр от 28.02.2017 № 254/пр</t>
  </si>
  <si>
    <t>Материалы, неучтённые единичными расценками</t>
  </si>
  <si>
    <t>502-0868</t>
  </si>
  <si>
    <t>Провода самонесущие изолированные для воздушных линий электропередачи с алюминиевыми жилами марки СИП-3 1х70-35</t>
  </si>
  <si>
    <t>1000 м</t>
  </si>
  <si>
    <t>ТССЦ Московской обл., 502-0868, приказ Минстроя России №675/пр от 28.02.2017 № 258/пр</t>
  </si>
  <si>
    <t>1000 М</t>
  </si>
  <si>
    <t>509-5891</t>
  </si>
  <si>
    <t>Зажим плашечный соединительный ПА 2-2А</t>
  </si>
  <si>
    <t>ТССЦ Московской обл., 509-5891, приказ Минстроя России №675/пр от 28.02.2017 № 258/пр</t>
  </si>
  <si>
    <t>13</t>
  </si>
  <si>
    <t>Данные производителя</t>
  </si>
  <si>
    <t>Заземляющий проводник ЗП-1 (4,5 м)</t>
  </si>
  <si>
    <t>ШТ</t>
  </si>
  <si>
    <t>Материалы, изделия и конструкции</t>
  </si>
  <si>
    <t>материалы (03)</t>
  </si>
  <si>
    <t>[546,98 / 1,2 /  7,53]</t>
  </si>
  <si>
    <t>0</t>
  </si>
  <si>
    <t>14</t>
  </si>
  <si>
    <t>Траверса ДТ-1</t>
  </si>
  <si>
    <t>[6 468 / 1,2 /  7,53]</t>
  </si>
  <si>
    <t>15</t>
  </si>
  <si>
    <t>Хомут Х8</t>
  </si>
  <si>
    <t>[138,6 / 1,2 /  7,53]</t>
  </si>
  <si>
    <t>Оборудование</t>
  </si>
  <si>
    <t>16</t>
  </si>
  <si>
    <t>Разъединитель типа РЛР Тесла 1-10/400 УХЛ1 с приводом КМЧ</t>
  </si>
  <si>
    <t>оборудование</t>
  </si>
  <si>
    <t>оборудование (03)</t>
  </si>
  <si>
    <t>[54 975 / 1,2 /  5,81]</t>
  </si>
  <si>
    <t>Пусконаладочные работы</t>
  </si>
  <si>
    <t>17</t>
  </si>
  <si>
    <t>п01-03-005-1</t>
  </si>
  <si>
    <t>Разъединитель трехполюсный напряжением до 20 кВ</t>
  </si>
  <si>
    <t>1  ШТ.</t>
  </si>
  <si>
    <t>ТЕРп Московской обл., п01-03-005-1,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</si>
  <si>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</si>
  <si>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</si>
  <si>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</si>
  <si>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МДС 81-35.2004 п.4.102 Затраты на проведение пусконаладочных работ в "холостую" ПЗ=0,8</t>
  </si>
  <si>
    <t>18</t>
  </si>
  <si>
    <t>п01-11-010-1</t>
  </si>
  <si>
    <t>Измерение сопротивления растеканию тока заземлителя</t>
  </si>
  <si>
    <t>1 измерение</t>
  </si>
  <si>
    <t>ТЕРп Московской обл., п01-11-010-1, приказ Минстроя России №675/пр от 28.02.2017 № 262/пр</t>
  </si>
  <si>
    <t>19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</si>
  <si>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</si>
  <si>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</si>
  <si>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</si>
  <si>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</si>
  <si>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</si>
  <si>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</si>
  <si>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</si>
  <si>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</si>
  <si>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</si>
  <si>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</si>
  <si>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</si>
  <si>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</si>
  <si>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</si>
  <si>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</si>
  <si>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</si>
  <si>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</si>
  <si>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</si>
  <si>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</si>
  <si>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</si>
  <si>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</si>
  <si>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</si>
  <si>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</si>
  <si>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</si>
  <si>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</si>
  <si>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</si>
  <si>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</si>
  <si>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</si>
  <si>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</si>
  <si>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</si>
  <si>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</si>
  <si>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</si>
  <si>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</si>
  <si>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</si>
  <si>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</si>
  <si>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</si>
  <si>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</si>
  <si>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</si>
  <si>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</si>
  <si>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</si>
  <si>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</si>
  <si>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</si>
  <si>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</si>
  <si>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</si>
  <si>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</si>
  <si>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</si>
  <si>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</si>
  <si>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</si>
  <si>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</si>
  <si>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</si>
  <si>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</si>
  <si>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</si>
  <si>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</si>
  <si>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</si>
  <si>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</si>
  <si>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</si>
  <si>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</si>
  <si>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</si>
  <si>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</si>
  <si>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</si>
  <si>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</si>
  <si>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</si>
  <si>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</si>
  <si>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</si>
  <si>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</si>
  <si>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</si>
  <si>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</si>
  <si>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</si>
  <si>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</si>
  <si>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</si>
  <si>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</si>
  <si>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</si>
  <si>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</si>
  <si>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</si>
  <si>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</si>
  <si>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</si>
  <si>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</si>
  <si>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</si>
  <si>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</si>
  <si>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</si>
  <si>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</si>
  <si>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</si>
  <si>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</si>
  <si>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</si>
  <si>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</si>
  <si>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</si>
  <si>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</si>
  <si>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</si>
  <si>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1-1043-90</t>
  </si>
  <si>
    <t>Рабочий строитель среднего разряда 4,3</t>
  </si>
  <si>
    <t>чел.-ч</t>
  </si>
  <si>
    <t>Затраты труда машинистов</t>
  </si>
  <si>
    <t>чел.час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</si>
  <si>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</si>
  <si>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</si>
  <si>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</si>
  <si>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</si>
  <si>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</si>
  <si>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</si>
  <si>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</si>
  <si>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</si>
  <si>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</si>
  <si>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</si>
  <si>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101-1292</t>
  </si>
  <si>
    <t>ТССЦ Московской обл., 101-1292, приказ Минстроя России №675/пр от 28.02.2017 № 254/пр</t>
  </si>
  <si>
    <t>Уайт-спирит</t>
  </si>
  <si>
    <t>101-1757</t>
  </si>
  <si>
    <t>ТССЦ Московской обл., 101-1757, приказ Минстроя России №675/пр от 28.02.2017 № 254/пр</t>
  </si>
  <si>
    <t>Ветошь</t>
  </si>
  <si>
    <t>кг</t>
  </si>
  <si>
    <t>101-2349</t>
  </si>
  <si>
    <t>ТССЦ Московской обл., 101-2349, приказ Минстроя России №675/пр от 28.02.2017 № 254/пр</t>
  </si>
  <si>
    <t>Смазка ЗЭС</t>
  </si>
  <si>
    <t>113-0079</t>
  </si>
  <si>
    <t>ТССЦ Московской обл., 113-0079, приказ Минстроя России №675/пр от 28.02.2017 № 254/пр</t>
  </si>
  <si>
    <t>Лак БТ-577</t>
  </si>
  <si>
    <t>1-1020-90</t>
  </si>
  <si>
    <t>Рабочий строитель среднего разряда 2</t>
  </si>
  <si>
    <t>1-1015-90</t>
  </si>
  <si>
    <t>Рабочий строитель среднего разряда 1,5</t>
  </si>
  <si>
    <t>1-1029-90</t>
  </si>
  <si>
    <t>Рабочий строитель среднего разряда 2,9</t>
  </si>
  <si>
    <t>040202</t>
  </si>
  <si>
    <t>ТСЭМ Московской обл., 040202, приказ Минстроя России №675/пр от 28.02.2017 № 264/пр</t>
  </si>
  <si>
    <t>Агрегаты сварочные передвижные с номинальным сварочным током 250-400 А с дизельным двигателем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</si>
  <si>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</si>
  <si>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</si>
  <si>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</si>
  <si>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331481</t>
  </si>
  <si>
    <t>ТСЭМ Московской обл., 331481, приказ Минстроя России №675/пр от 28.02.2017 № 264/пр</t>
  </si>
  <si>
    <t>Машины пневматические ПУМ-3</t>
  </si>
  <si>
    <t>101-1513</t>
  </si>
  <si>
    <t>ТССЦ Московской обл., 101-1513, приказ Минстроя России №675/пр от 28.02.2017 № 254/пр</t>
  </si>
  <si>
    <t>Электроды диаметром 4 мм Э42</t>
  </si>
  <si>
    <t>204-0004</t>
  </si>
  <si>
    <t>ТССЦ Московской обл., 204-0004, приказ Минстроя России №675/пр от 28.02.2017 № 255/пр</t>
  </si>
  <si>
    <t>Горячекатаная арматурная сталь гладкая класса А-I, диаметром 12 мм</t>
  </si>
  <si>
    <t>0-3304-90</t>
  </si>
  <si>
    <t>Электромонтажник-наладчик 4 разряда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</si>
  <si>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</si>
  <si>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</si>
  <si>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</si>
  <si>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</si>
  <si>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</si>
  <si>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</si>
  <si>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</si>
  <si>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</si>
  <si>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101-1714</t>
  </si>
  <si>
    <t>ТССЦ Московской обл., 101-1714, приказ Минстроя России №675/пр от 28.02.2017 № 254/пр</t>
  </si>
  <si>
    <t>Болты с гайками и шайбами строительные</t>
  </si>
  <si>
    <t>101-9341</t>
  </si>
  <si>
    <t>ТССЦ Московской обл., 101-9341, приказ Минстроя России №675/пр от 28.02.2017 № 254/пр</t>
  </si>
  <si>
    <t>Сталь стержневая диаметром до 10 мм</t>
  </si>
  <si>
    <t>110-9030</t>
  </si>
  <si>
    <t>ТССЦ Московской обл., 110-9030, приказ Минстроя России №675/пр от 28.02.2017 № 254/пр</t>
  </si>
  <si>
    <t>Изоляторы штыревые</t>
  </si>
  <si>
    <t>201-9261</t>
  </si>
  <si>
    <t>ТССЦ Московской обл., 201-9261, приказ Минстроя России №675/пр от 28.02.2017 № 255/пр</t>
  </si>
  <si>
    <t>Детали крепления стальные</t>
  </si>
  <si>
    <t>201-9266</t>
  </si>
  <si>
    <t>ТССЦ Московской обл., 201-9266, приказ Минстроя России №675/пр от 28.02.2017 № 255/пр</t>
  </si>
  <si>
    <t>Хомуты стальные</t>
  </si>
  <si>
    <t>502-9079</t>
  </si>
  <si>
    <t>ТССЦ Московской обл., 502-9079, приказ Минстроя России №675/пр от 28.02.2017 № 258/пр</t>
  </si>
  <si>
    <t>Провода неизолированные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</si>
  <si>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</si>
  <si>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</si>
  <si>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</si>
  <si>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</si>
  <si>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</si>
  <si>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</si>
  <si>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</si>
  <si>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</si>
  <si>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</si>
  <si>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</si>
  <si>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</si>
  <si>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</si>
  <si>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</si>
  <si>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</si>
  <si>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</si>
  <si>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</si>
  <si>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</si>
  <si>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</si>
  <si>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</si>
  <si>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</si>
  <si>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</si>
  <si>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</si>
  <si>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</si>
  <si>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</si>
  <si>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</si>
  <si>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</si>
  <si>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</si>
  <si>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</si>
  <si>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</si>
  <si>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</si>
  <si>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</si>
  <si>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</si>
  <si>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</si>
  <si>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</si>
  <si>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</si>
  <si>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</si>
  <si>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</si>
  <si>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</si>
  <si>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</si>
  <si>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</si>
  <si>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Заземляющий проводник ЗП-1 (4,5 м)</t>
    </r>
    <r>
      <rPr>
        <i/>
        <sz val="10"/>
        <rFont val="Arial"/>
        <family val="2"/>
        <charset val="204"/>
      </rPr>
      <t xml:space="preserve">
60,53 = [546,98 / 1,2 /  7,53]</t>
    </r>
  </si>
  <si>
    <r>
      <t>Траверса ДТ-1</t>
    </r>
    <r>
      <rPr>
        <i/>
        <sz val="10"/>
        <rFont val="Arial"/>
        <family val="2"/>
        <charset val="204"/>
      </rPr>
      <t xml:space="preserve">
715,80 = [6 468 / 1,2 /  7,53]</t>
    </r>
  </si>
  <si>
    <r>
      <t>Хомут Х8</t>
    </r>
    <r>
      <rPr>
        <i/>
        <sz val="10"/>
        <rFont val="Arial"/>
        <family val="2"/>
        <charset val="204"/>
      </rPr>
      <t xml:space="preserve">
15,34 = [138,6 / 1,2 /  7,53]</t>
    </r>
  </si>
  <si>
    <r>
      <t>ОБОРУДОВАНИЕ:
Разъединитель типа РЛР Тесла 1-10/400 УХЛ1 с приводом КМЧ</t>
    </r>
    <r>
      <rPr>
        <i/>
        <sz val="10"/>
        <color rgb="FF821E82"/>
        <rFont val="Arial"/>
        <family val="2"/>
        <charset val="204"/>
      </rPr>
      <t xml:space="preserve">
7 885,11 = [54 975 / 1,2 /  5,81]</t>
    </r>
  </si>
  <si>
    <r>
      <t>п01-03-005-1</t>
    </r>
    <r>
      <rPr>
        <i/>
        <sz val="10"/>
        <rFont val="Arial"/>
        <family val="2"/>
        <charset val="204"/>
      </rPr>
      <t xml:space="preserve">
МДС 81-35.2004 п.4.102 Затраты на проведение пусконаладочных работ в "холостую" ПЗ=0,8</t>
    </r>
  </si>
  <si>
    <r>
      <t>п01-11-010-1</t>
    </r>
    <r>
      <rPr>
        <i/>
        <sz val="10"/>
        <rFont val="Arial"/>
        <family val="2"/>
        <charset val="204"/>
      </rPr>
      <t xml:space="preserve">
МДС 81-35.2004 п.4.102 Затраты на проведение пусконаладочных работ в "холостую" ПЗ=0,8</t>
    </r>
  </si>
  <si>
    <r>
      <t>п01-11-011-1</t>
    </r>
    <r>
      <rPr>
        <i/>
        <sz val="10"/>
        <rFont val="Arial"/>
        <family val="2"/>
        <charset val="204"/>
      </rPr>
      <t xml:space="preserve">
МДС 81-35.2004 п.4.102 Затраты на проведение пусконаладочных работ в "холостую" ПЗ=0,8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</si>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</sst>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1"/>
  <sheetViews>
    <sheetView tabSelected="1" topLeftCell="A4" zoomScaleNormal="100" workbookViewId="0">
      <selection activeCell="A60" sqref="A6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337</v>
      </c>
      <c r="C3" s="13"/>
      <c r="D3" s="13"/>
      <c r="E3" s="13"/>
      <c r="F3" s="11"/>
      <c r="G3" s="11"/>
      <c r="H3" s="13" t="s">
        <v>338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339</v>
      </c>
      <c r="C7" s="19"/>
      <c r="D7" s="19"/>
      <c r="E7" s="19"/>
      <c r="F7" s="11"/>
      <c r="G7" s="11"/>
      <c r="H7" s="19" t="s">
        <v>339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340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341</v>
      </c>
      <c r="G13" s="23"/>
      <c r="H13" s="24">
        <f>IF(Source!F12&lt;&gt;"Новый объект", Source!F12, "")</f>
        <v>105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105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Установка разъединителя типа РЛР-10 кВ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342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343</v>
      </c>
      <c r="H25" s="33"/>
      <c r="I25" s="33" t="s">
        <v>344</v>
      </c>
      <c r="J25" s="33"/>
      <c r="K25" s="11"/>
      <c r="L25" s="11"/>
    </row>
    <row r="26" spans="1:12" ht="15" x14ac:dyDescent="0.25">
      <c r="A26" s="11"/>
      <c r="B26" s="11"/>
      <c r="C26" s="34" t="s">
        <v>345</v>
      </c>
      <c r="D26" s="34"/>
      <c r="E26" s="34"/>
      <c r="F26" s="34"/>
      <c r="G26" s="35">
        <f>SUM(O1:O161)/1000</f>
        <v>10.171949999999999</v>
      </c>
      <c r="H26" s="35"/>
      <c r="I26" s="35">
        <f>(Source!F276/1000)</f>
        <v>76.98214999999999</v>
      </c>
      <c r="J26" s="35"/>
      <c r="K26" s="36" t="s">
        <v>346</v>
      </c>
      <c r="L26" s="36"/>
    </row>
    <row r="27" spans="1:12" ht="14.25" x14ac:dyDescent="0.2">
      <c r="A27" s="11"/>
      <c r="B27" s="11"/>
      <c r="C27" s="37" t="s">
        <v>347</v>
      </c>
      <c r="D27" s="37"/>
      <c r="E27" s="37"/>
      <c r="F27" s="37"/>
      <c r="G27" s="35">
        <f>SUM(W1:W161)/1000</f>
        <v>1.7752899999999998</v>
      </c>
      <c r="H27" s="35"/>
      <c r="I27" s="35">
        <f>(Source!F265)/1000</f>
        <v>24.6143</v>
      </c>
      <c r="J27" s="35"/>
      <c r="K27" s="36" t="s">
        <v>346</v>
      </c>
      <c r="L27" s="36"/>
    </row>
    <row r="28" spans="1:12" ht="14.25" x14ac:dyDescent="0.2">
      <c r="A28" s="11"/>
      <c r="B28" s="11"/>
      <c r="C28" s="37" t="s">
        <v>348</v>
      </c>
      <c r="D28" s="37"/>
      <c r="E28" s="37"/>
      <c r="F28" s="37"/>
      <c r="G28" s="35">
        <f>SUM(X1:X161)/1000</f>
        <v>0.36415999999999998</v>
      </c>
      <c r="H28" s="35"/>
      <c r="I28" s="35">
        <f>(Source!F266)/1000</f>
        <v>1.4623900000000001</v>
      </c>
      <c r="J28" s="35"/>
      <c r="K28" s="36" t="s">
        <v>346</v>
      </c>
      <c r="L28" s="36"/>
    </row>
    <row r="29" spans="1:12" ht="14.25" x14ac:dyDescent="0.2">
      <c r="A29" s="11"/>
      <c r="B29" s="11"/>
      <c r="C29" s="37" t="s">
        <v>349</v>
      </c>
      <c r="D29" s="37"/>
      <c r="E29" s="37"/>
      <c r="F29" s="37"/>
      <c r="G29" s="35">
        <f>SUM(Y1:Y161)/1000</f>
        <v>7.8851100000000001</v>
      </c>
      <c r="H29" s="35"/>
      <c r="I29" s="35">
        <f>(Source!F257)/1000</f>
        <v>45.812489999999997</v>
      </c>
      <c r="J29" s="35"/>
      <c r="K29" s="36" t="s">
        <v>346</v>
      </c>
      <c r="L29" s="36"/>
    </row>
    <row r="30" spans="1:12" ht="14.25" x14ac:dyDescent="0.2">
      <c r="A30" s="11"/>
      <c r="B30" s="11"/>
      <c r="C30" s="37" t="s">
        <v>350</v>
      </c>
      <c r="D30" s="37"/>
      <c r="E30" s="37"/>
      <c r="F30" s="37"/>
      <c r="G30" s="35">
        <f>SUM(Z1:Z161)/1000</f>
        <v>0.14738999999999999</v>
      </c>
      <c r="H30" s="35"/>
      <c r="I30" s="35">
        <f>(Source!F267+Source!F268)/1000</f>
        <v>5.0929700000000002</v>
      </c>
      <c r="J30" s="35"/>
      <c r="K30" s="36" t="s">
        <v>346</v>
      </c>
      <c r="L30" s="36"/>
    </row>
    <row r="31" spans="1:12" ht="15" x14ac:dyDescent="0.25">
      <c r="A31" s="11"/>
      <c r="B31" s="11"/>
      <c r="C31" s="34" t="s">
        <v>351</v>
      </c>
      <c r="D31" s="34"/>
      <c r="E31" s="34"/>
      <c r="F31" s="34"/>
      <c r="G31" s="35">
        <f>I31</f>
        <v>23.9709</v>
      </c>
      <c r="H31" s="35"/>
      <c r="I31" s="35">
        <f>(Source!F270+Source!F271)</f>
        <v>23.9709</v>
      </c>
      <c r="J31" s="35"/>
      <c r="K31" s="36" t="s">
        <v>352</v>
      </c>
      <c r="L31" s="36"/>
    </row>
    <row r="32" spans="1:12" ht="15" x14ac:dyDescent="0.25">
      <c r="A32" s="11"/>
      <c r="B32" s="11"/>
      <c r="C32" s="34" t="s">
        <v>353</v>
      </c>
      <c r="D32" s="34"/>
      <c r="E32" s="34"/>
      <c r="F32" s="34"/>
      <c r="G32" s="35">
        <f>SUM(R1:R161)/1000</f>
        <v>0.23868999999999996</v>
      </c>
      <c r="H32" s="35"/>
      <c r="I32" s="35">
        <f>(Source!F263+ Source!F262)/1000</f>
        <v>8.2486700000000006</v>
      </c>
      <c r="J32" s="35"/>
      <c r="K32" s="36" t="s">
        <v>346</v>
      </c>
      <c r="L32" s="36"/>
    </row>
    <row r="33" spans="1:22" ht="14.25" hidden="1" x14ac:dyDescent="0.2">
      <c r="A33" s="11"/>
      <c r="B33" s="11"/>
      <c r="C33" s="37" t="s">
        <v>86</v>
      </c>
      <c r="D33" s="37"/>
      <c r="E33" s="37"/>
      <c r="F33" s="37"/>
      <c r="G33" s="35"/>
      <c r="H33" s="35"/>
      <c r="I33" s="35"/>
      <c r="J33" s="35"/>
      <c r="K33" s="38" t="s">
        <v>346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354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355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368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356</v>
      </c>
      <c r="B39" s="44" t="s">
        <v>357</v>
      </c>
      <c r="C39" s="44" t="s">
        <v>358</v>
      </c>
      <c r="D39" s="44" t="s">
        <v>359</v>
      </c>
      <c r="E39" s="44" t="s">
        <v>360</v>
      </c>
      <c r="F39" s="44" t="s">
        <v>361</v>
      </c>
      <c r="G39" s="44" t="s">
        <v>362</v>
      </c>
      <c r="H39" s="44" t="s">
        <v>363</v>
      </c>
      <c r="I39" s="44" t="s">
        <v>364</v>
      </c>
      <c r="J39" s="44" t="s">
        <v>365</v>
      </c>
      <c r="K39" s="44" t="s">
        <v>366</v>
      </c>
      <c r="L39" s="44" t="s">
        <v>367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 xml:space="preserve">Локальная смета: 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Установка разъединителя 10 кВ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28.5" x14ac:dyDescent="0.2">
      <c r="A45" s="81">
        <v>1</v>
      </c>
      <c r="B45" s="81" t="str">
        <f>Source!F28</f>
        <v>33-04-030-3</v>
      </c>
      <c r="C45" s="81" t="str">
        <f>Source!G28</f>
        <v>Установка разъединителей с помощью механизмов</v>
      </c>
      <c r="D45" s="59" t="str">
        <f>Source!H28</f>
        <v>1 КОМПЛ.</v>
      </c>
      <c r="E45" s="10">
        <f>Source!I28</f>
        <v>1</v>
      </c>
      <c r="F45" s="60">
        <f>Source!AL28+Source!AM28+Source!AO28</f>
        <v>193.31</v>
      </c>
      <c r="G45" s="61"/>
      <c r="H45" s="60"/>
      <c r="I45" s="61" t="str">
        <f>Source!BO28</f>
        <v>33-04-030-3</v>
      </c>
      <c r="J45" s="61"/>
      <c r="K45" s="60"/>
      <c r="L45" s="62"/>
      <c r="S45">
        <f>ROUND((Source!FX28/100)*((ROUND(Source!AF28*Source!I28, 2)+ROUND(Source!AE28*Source!I28, 2))), 2)</f>
        <v>94.82</v>
      </c>
      <c r="T45">
        <f>Source!X28</f>
        <v>3276.81</v>
      </c>
      <c r="U45">
        <f>ROUND((Source!FY28/100)*((ROUND(Source!AF28*Source!I28, 2)+ROUND(Source!AE28*Source!I28, 2))), 2)</f>
        <v>54.18</v>
      </c>
      <c r="V45">
        <f>Source!Y28</f>
        <v>1872.46</v>
      </c>
    </row>
    <row r="46" spans="1:22" ht="14.25" x14ac:dyDescent="0.2">
      <c r="A46" s="81"/>
      <c r="B46" s="81"/>
      <c r="C46" s="81" t="s">
        <v>369</v>
      </c>
      <c r="D46" s="59"/>
      <c r="E46" s="10"/>
      <c r="F46" s="60">
        <f>Source!AO28</f>
        <v>81.39</v>
      </c>
      <c r="G46" s="61" t="str">
        <f>Source!DG28</f>
        <v/>
      </c>
      <c r="H46" s="60">
        <f>ROUND(Source!AF28*Source!I28, 2)</f>
        <v>81.39</v>
      </c>
      <c r="I46" s="61"/>
      <c r="J46" s="61">
        <f>IF(Source!BA28&lt;&gt; 0, Source!BA28, 1)</f>
        <v>34.56</v>
      </c>
      <c r="K46" s="60">
        <f>Source!S28</f>
        <v>2812.84</v>
      </c>
      <c r="L46" s="62"/>
      <c r="R46">
        <f>H46</f>
        <v>81.39</v>
      </c>
    </row>
    <row r="47" spans="1:22" ht="14.25" x14ac:dyDescent="0.2">
      <c r="A47" s="81"/>
      <c r="B47" s="81"/>
      <c r="C47" s="81" t="s">
        <v>68</v>
      </c>
      <c r="D47" s="59"/>
      <c r="E47" s="10"/>
      <c r="F47" s="60">
        <f>Source!AM28</f>
        <v>109.66</v>
      </c>
      <c r="G47" s="61" t="str">
        <f>Source!DE28</f>
        <v/>
      </c>
      <c r="H47" s="60">
        <f>ROUND(Source!AD28*Source!I28, 2)</f>
        <v>109.66</v>
      </c>
      <c r="I47" s="61"/>
      <c r="J47" s="61">
        <f>IF(Source!BB28&lt;&gt; 0, Source!BB28, 1)</f>
        <v>12.58</v>
      </c>
      <c r="K47" s="60">
        <f>Source!Q28</f>
        <v>1379.52</v>
      </c>
      <c r="L47" s="62"/>
    </row>
    <row r="48" spans="1:22" ht="14.25" x14ac:dyDescent="0.2">
      <c r="A48" s="81"/>
      <c r="B48" s="81"/>
      <c r="C48" s="81" t="s">
        <v>370</v>
      </c>
      <c r="D48" s="59"/>
      <c r="E48" s="10"/>
      <c r="F48" s="60">
        <f>Source!AN28</f>
        <v>8.91</v>
      </c>
      <c r="G48" s="61" t="str">
        <f>Source!DF28</f>
        <v/>
      </c>
      <c r="H48" s="63">
        <f>ROUND(Source!AE28*Source!I28, 2)</f>
        <v>8.91</v>
      </c>
      <c r="I48" s="61"/>
      <c r="J48" s="61">
        <f>IF(Source!BS28&lt;&gt; 0, Source!BS28, 1)</f>
        <v>34.56</v>
      </c>
      <c r="K48" s="63">
        <f>Source!R28</f>
        <v>307.93</v>
      </c>
      <c r="L48" s="62"/>
      <c r="R48">
        <f>H48</f>
        <v>8.91</v>
      </c>
    </row>
    <row r="49" spans="1:26" ht="14.25" x14ac:dyDescent="0.2">
      <c r="A49" s="81"/>
      <c r="B49" s="81"/>
      <c r="C49" s="81" t="s">
        <v>371</v>
      </c>
      <c r="D49" s="59"/>
      <c r="E49" s="10"/>
      <c r="F49" s="60">
        <f>Source!AL28</f>
        <v>2.2599999999999998</v>
      </c>
      <c r="G49" s="61" t="str">
        <f>Source!DD28</f>
        <v/>
      </c>
      <c r="H49" s="60">
        <f>ROUND(Source!AC28*Source!I28, 2)</f>
        <v>2.2599999999999998</v>
      </c>
      <c r="I49" s="61"/>
      <c r="J49" s="61">
        <f>IF(Source!BC28&lt;&gt; 0, Source!BC28, 1)</f>
        <v>7.88</v>
      </c>
      <c r="K49" s="60">
        <f>Source!P28</f>
        <v>17.809999999999999</v>
      </c>
      <c r="L49" s="62"/>
    </row>
    <row r="50" spans="1:26" ht="14.25" x14ac:dyDescent="0.2">
      <c r="A50" s="81"/>
      <c r="B50" s="81"/>
      <c r="C50" s="81" t="s">
        <v>372</v>
      </c>
      <c r="D50" s="59" t="s">
        <v>373</v>
      </c>
      <c r="E50" s="10">
        <f>Source!BZ28</f>
        <v>105</v>
      </c>
      <c r="F50" s="84"/>
      <c r="G50" s="61"/>
      <c r="H50" s="60">
        <f>SUM(S45:S52)</f>
        <v>94.82</v>
      </c>
      <c r="I50" s="64"/>
      <c r="J50" s="57">
        <f>Source!AT28</f>
        <v>105</v>
      </c>
      <c r="K50" s="60">
        <f>SUM(T45:T52)</f>
        <v>3276.81</v>
      </c>
      <c r="L50" s="62"/>
    </row>
    <row r="51" spans="1:26" ht="14.25" x14ac:dyDescent="0.2">
      <c r="A51" s="81"/>
      <c r="B51" s="81"/>
      <c r="C51" s="81" t="s">
        <v>374</v>
      </c>
      <c r="D51" s="59" t="s">
        <v>373</v>
      </c>
      <c r="E51" s="10">
        <f>Source!CA28</f>
        <v>60</v>
      </c>
      <c r="F51" s="84"/>
      <c r="G51" s="61"/>
      <c r="H51" s="60">
        <f>SUM(U45:U52)</f>
        <v>54.18</v>
      </c>
      <c r="I51" s="64"/>
      <c r="J51" s="57">
        <f>Source!AU28</f>
        <v>60</v>
      </c>
      <c r="K51" s="60">
        <f>SUM(V45:V52)</f>
        <v>1872.46</v>
      </c>
      <c r="L51" s="62"/>
    </row>
    <row r="52" spans="1:26" ht="14.25" x14ac:dyDescent="0.2">
      <c r="A52" s="82"/>
      <c r="B52" s="82"/>
      <c r="C52" s="82" t="s">
        <v>375</v>
      </c>
      <c r="D52" s="65" t="s">
        <v>376</v>
      </c>
      <c r="E52" s="66">
        <f>Source!AQ28</f>
        <v>8.09</v>
      </c>
      <c r="F52" s="67"/>
      <c r="G52" s="68" t="str">
        <f>Source!DI28</f>
        <v/>
      </c>
      <c r="H52" s="67"/>
      <c r="I52" s="68"/>
      <c r="J52" s="68"/>
      <c r="K52" s="67"/>
      <c r="L52" s="69">
        <f>Source!U28</f>
        <v>8.09</v>
      </c>
    </row>
    <row r="53" spans="1:26" ht="15" x14ac:dyDescent="0.25">
      <c r="G53" s="70">
        <f>H46+H47+H49+H50+H51</f>
        <v>342.31</v>
      </c>
      <c r="H53" s="70"/>
      <c r="J53" s="70">
        <f>K46+K47+K49+K50+K51</f>
        <v>9359.4400000000023</v>
      </c>
      <c r="K53" s="70"/>
      <c r="L53" s="71">
        <f>Source!U28</f>
        <v>8.09</v>
      </c>
      <c r="O53" s="47">
        <f>G53</f>
        <v>342.31</v>
      </c>
      <c r="P53" s="47">
        <f>J53</f>
        <v>9359.4400000000023</v>
      </c>
      <c r="Q53" s="47">
        <f>L53</f>
        <v>8.09</v>
      </c>
      <c r="W53">
        <f>IF(Source!BI28&lt;=1,H46+H47+H49+H50+H51, 0)</f>
        <v>342.31</v>
      </c>
      <c r="X53">
        <f>IF(Source!BI28=2,H46+H47+H49+H50+H51, 0)</f>
        <v>0</v>
      </c>
      <c r="Y53">
        <f>IF(Source!BI28=3,H46+H47+H49+H50+H51, 0)</f>
        <v>0</v>
      </c>
      <c r="Z53">
        <f>IF(Source!BI28=4,H46+H47+H49+H50+H51, 0)</f>
        <v>0</v>
      </c>
    </row>
    <row r="54" spans="1:26" ht="28.5" x14ac:dyDescent="0.2">
      <c r="A54" s="81">
        <v>2</v>
      </c>
      <c r="B54" s="81" t="str">
        <f>Source!F29</f>
        <v>509-5952</v>
      </c>
      <c r="C54" s="81" t="str">
        <f>Source!G29</f>
        <v>Зажим аппаратный прессуемый А2А-70-2</v>
      </c>
      <c r="D54" s="59" t="str">
        <f>Source!H29</f>
        <v>100 шт.</v>
      </c>
      <c r="E54" s="10">
        <f>Source!I29</f>
        <v>0.06</v>
      </c>
      <c r="F54" s="60">
        <f>Source!AL29</f>
        <v>2130</v>
      </c>
      <c r="G54" s="61" t="str">
        <f>Source!DD29</f>
        <v/>
      </c>
      <c r="H54" s="60">
        <f>ROUND(Source!AC29*Source!I29, 2)</f>
        <v>127.8</v>
      </c>
      <c r="I54" s="61" t="str">
        <f>Source!BO29</f>
        <v>509-5952</v>
      </c>
      <c r="J54" s="61">
        <f>IF(Source!BC29&lt;&gt; 0, Source!BC29, 1)</f>
        <v>5.21</v>
      </c>
      <c r="K54" s="60">
        <f>Source!P29</f>
        <v>665.84</v>
      </c>
      <c r="L54" s="62"/>
      <c r="S54">
        <f>ROUND((Source!FX29/100)*((ROUND(Source!AF29*Source!I29, 2)+ROUND(Source!AE29*Source!I29, 2))), 2)</f>
        <v>0</v>
      </c>
      <c r="T54">
        <f>Source!X29</f>
        <v>0</v>
      </c>
      <c r="U54">
        <f>ROUND((Source!FY29/100)*((ROUND(Source!AF29*Source!I29, 2)+ROUND(Source!AE29*Source!I29, 2))), 2)</f>
        <v>0</v>
      </c>
      <c r="V54">
        <f>Source!Y29</f>
        <v>0</v>
      </c>
    </row>
    <row r="55" spans="1:26" x14ac:dyDescent="0.2">
      <c r="A55" s="50"/>
      <c r="B55" s="50"/>
      <c r="C55" s="51" t="str">
        <f>"Объем: "&amp;Source!I29&amp;"=6/"&amp;"100"</f>
        <v>Объем: 0,06=6/100</v>
      </c>
      <c r="D55" s="50"/>
      <c r="E55" s="50"/>
      <c r="F55" s="50"/>
      <c r="G55" s="50"/>
      <c r="H55" s="50"/>
      <c r="I55" s="50"/>
      <c r="J55" s="50"/>
      <c r="K55" s="50"/>
      <c r="L55" s="50"/>
    </row>
    <row r="56" spans="1:26" ht="15" x14ac:dyDescent="0.25">
      <c r="G56" s="70">
        <f>H54</f>
        <v>127.8</v>
      </c>
      <c r="H56" s="70"/>
      <c r="J56" s="70">
        <f>K54</f>
        <v>665.84</v>
      </c>
      <c r="K56" s="70"/>
      <c r="L56" s="71">
        <f>Source!U29</f>
        <v>0</v>
      </c>
      <c r="O56" s="47">
        <f>G56</f>
        <v>127.8</v>
      </c>
      <c r="P56" s="47">
        <f>J56</f>
        <v>665.84</v>
      </c>
      <c r="Q56" s="47">
        <f>L56</f>
        <v>0</v>
      </c>
      <c r="W56">
        <f>IF(Source!BI29&lt;=1,H54, 0)</f>
        <v>0</v>
      </c>
      <c r="X56">
        <f>IF(Source!BI29=2,H54, 0)</f>
        <v>127.8</v>
      </c>
      <c r="Y56">
        <f>IF(Source!BI29=3,H54, 0)</f>
        <v>0</v>
      </c>
      <c r="Z56">
        <f>IF(Source!BI29=4,H54, 0)</f>
        <v>0</v>
      </c>
    </row>
    <row r="57" spans="1:26" ht="28.5" x14ac:dyDescent="0.2">
      <c r="A57" s="82">
        <v>3</v>
      </c>
      <c r="B57" s="82" t="str">
        <f>Source!F30</f>
        <v>110-0318</v>
      </c>
      <c r="C57" s="82" t="str">
        <f>Source!G30</f>
        <v>Изоляторы линейные штыревые высоковольтные ШФ 20-Г</v>
      </c>
      <c r="D57" s="65" t="str">
        <f>Source!H30</f>
        <v>шт.</v>
      </c>
      <c r="E57" s="66">
        <f>Source!I30</f>
        <v>4</v>
      </c>
      <c r="F57" s="67">
        <f>Source!AL30</f>
        <v>45.34</v>
      </c>
      <c r="G57" s="68" t="str">
        <f>Source!DD30</f>
        <v/>
      </c>
      <c r="H57" s="67">
        <f>ROUND(Source!AC30*Source!I30, 2)</f>
        <v>181.36</v>
      </c>
      <c r="I57" s="68" t="str">
        <f>Source!BO30</f>
        <v>110-0318</v>
      </c>
      <c r="J57" s="68">
        <f>IF(Source!BC30&lt;&gt; 0, Source!BC30, 1)</f>
        <v>5.57</v>
      </c>
      <c r="K57" s="67">
        <f>Source!P30</f>
        <v>1010.18</v>
      </c>
      <c r="L57" s="72"/>
      <c r="S57">
        <f>ROUND((Source!FX30/100)*((ROUND(Source!AF30*Source!I30, 2)+ROUND(Source!AE30*Source!I30, 2))), 2)</f>
        <v>0</v>
      </c>
      <c r="T57">
        <f>Source!X30</f>
        <v>0</v>
      </c>
      <c r="U57">
        <f>ROUND((Source!FY30/100)*((ROUND(Source!AF30*Source!I30, 2)+ROUND(Source!AE30*Source!I30, 2))), 2)</f>
        <v>0</v>
      </c>
      <c r="V57">
        <f>Source!Y30</f>
        <v>0</v>
      </c>
    </row>
    <row r="58" spans="1:26" ht="15" x14ac:dyDescent="0.25">
      <c r="G58" s="70">
        <f>H57</f>
        <v>181.36</v>
      </c>
      <c r="H58" s="70"/>
      <c r="J58" s="70">
        <f>K57</f>
        <v>1010.18</v>
      </c>
      <c r="K58" s="70"/>
      <c r="L58" s="71">
        <f>Source!U30</f>
        <v>0</v>
      </c>
      <c r="O58" s="47">
        <f>G58</f>
        <v>181.36</v>
      </c>
      <c r="P58" s="47">
        <f>J58</f>
        <v>1010.18</v>
      </c>
      <c r="Q58" s="47">
        <f>L58</f>
        <v>0</v>
      </c>
      <c r="W58">
        <f>IF(Source!BI30&lt;=1,H57, 0)</f>
        <v>181.36</v>
      </c>
      <c r="X58">
        <f>IF(Source!BI30=2,H57, 0)</f>
        <v>0</v>
      </c>
      <c r="Y58">
        <f>IF(Source!BI30=3,H57, 0)</f>
        <v>0</v>
      </c>
      <c r="Z58">
        <f>IF(Source!BI30=4,H57, 0)</f>
        <v>0</v>
      </c>
    </row>
    <row r="59" spans="1:26" ht="57" x14ac:dyDescent="0.2">
      <c r="A59" s="82">
        <v>4</v>
      </c>
      <c r="B59" s="82" t="str">
        <f>Source!F31</f>
        <v>111-0192</v>
      </c>
      <c r="C59" s="82" t="str">
        <f>Source!G31</f>
        <v>Кронштейн РА-4 для присоединения неизолированных проводов к линейным разъединителям (тип РДЗ, РЛНД) на воздушных ЛЭП 6-10 кВ</v>
      </c>
      <c r="D59" s="65" t="str">
        <f>Source!H31</f>
        <v>шт.</v>
      </c>
      <c r="E59" s="66">
        <f>Source!I31</f>
        <v>1</v>
      </c>
      <c r="F59" s="67">
        <f>Source!AL31</f>
        <v>88.12</v>
      </c>
      <c r="G59" s="68" t="str">
        <f>Source!DD31</f>
        <v/>
      </c>
      <c r="H59" s="67">
        <f>ROUND(Source!AC31*Source!I31, 2)</f>
        <v>88.12</v>
      </c>
      <c r="I59" s="68" t="str">
        <f>Source!BO31</f>
        <v>111-0192</v>
      </c>
      <c r="J59" s="68">
        <f>IF(Source!BC31&lt;&gt; 0, Source!BC31, 1)</f>
        <v>1.91</v>
      </c>
      <c r="K59" s="67">
        <f>Source!P31</f>
        <v>168.31</v>
      </c>
      <c r="L59" s="72"/>
      <c r="S59">
        <f>ROUND((Source!FX31/100)*((ROUND(Source!AF31*Source!I31, 2)+ROUND(Source!AE31*Source!I31, 2))), 2)</f>
        <v>0</v>
      </c>
      <c r="T59">
        <f>Source!X31</f>
        <v>0</v>
      </c>
      <c r="U59">
        <f>ROUND((Source!FY31/100)*((ROUND(Source!AF31*Source!I31, 2)+ROUND(Source!AE31*Source!I31, 2))), 2)</f>
        <v>0</v>
      </c>
      <c r="V59">
        <f>Source!Y31</f>
        <v>0</v>
      </c>
    </row>
    <row r="60" spans="1:26" ht="15" x14ac:dyDescent="0.25">
      <c r="G60" s="70">
        <f>H59</f>
        <v>88.12</v>
      </c>
      <c r="H60" s="70"/>
      <c r="J60" s="70">
        <f>K59</f>
        <v>168.31</v>
      </c>
      <c r="K60" s="70"/>
      <c r="L60" s="71">
        <f>Source!U31</f>
        <v>0</v>
      </c>
      <c r="O60" s="47">
        <f>G60</f>
        <v>88.12</v>
      </c>
      <c r="P60" s="47">
        <f>J60</f>
        <v>168.31</v>
      </c>
      <c r="Q60" s="47">
        <f>L60</f>
        <v>0</v>
      </c>
      <c r="W60">
        <f>IF(Source!BI31&lt;=1,H59, 0)</f>
        <v>88.12</v>
      </c>
      <c r="X60">
        <f>IF(Source!BI31=2,H59, 0)</f>
        <v>0</v>
      </c>
      <c r="Y60">
        <f>IF(Source!BI31=3,H59, 0)</f>
        <v>0</v>
      </c>
      <c r="Z60">
        <f>IF(Source!BI31=4,H59, 0)</f>
        <v>0</v>
      </c>
    </row>
    <row r="61" spans="1:26" ht="14.25" x14ac:dyDescent="0.2">
      <c r="A61" s="81">
        <v>5</v>
      </c>
      <c r="B61" s="81" t="str">
        <f>Source!F32</f>
        <v>509-0044</v>
      </c>
      <c r="C61" s="81" t="str">
        <f>Source!G32</f>
        <v>Колпачки изолирующие</v>
      </c>
      <c r="D61" s="59" t="str">
        <f>Source!H32</f>
        <v>100 шт.</v>
      </c>
      <c r="E61" s="10">
        <f>Source!I32</f>
        <v>0.03</v>
      </c>
      <c r="F61" s="60">
        <f>Source!AL32</f>
        <v>189.9</v>
      </c>
      <c r="G61" s="61" t="str">
        <f>Source!DD32</f>
        <v/>
      </c>
      <c r="H61" s="60">
        <f>ROUND(Source!AC32*Source!I32, 2)</f>
        <v>5.7</v>
      </c>
      <c r="I61" s="61" t="str">
        <f>Source!BO32</f>
        <v>509-0044</v>
      </c>
      <c r="J61" s="61">
        <f>IF(Source!BC32&lt;&gt; 0, Source!BC32, 1)</f>
        <v>3.29</v>
      </c>
      <c r="K61" s="60">
        <f>Source!P32</f>
        <v>18.739999999999998</v>
      </c>
      <c r="L61" s="62"/>
      <c r="S61">
        <f>ROUND((Source!FX32/100)*((ROUND(Source!AF32*Source!I32, 2)+ROUND(Source!AE32*Source!I32, 2))), 2)</f>
        <v>0</v>
      </c>
      <c r="T61">
        <f>Source!X32</f>
        <v>0</v>
      </c>
      <c r="U61">
        <f>ROUND((Source!FY32/100)*((ROUND(Source!AF32*Source!I32, 2)+ROUND(Source!AE32*Source!I32, 2))), 2)</f>
        <v>0</v>
      </c>
      <c r="V61">
        <f>Source!Y32</f>
        <v>0</v>
      </c>
    </row>
    <row r="62" spans="1:26" x14ac:dyDescent="0.2">
      <c r="A62" s="50"/>
      <c r="B62" s="50"/>
      <c r="C62" s="51" t="str">
        <f>"Объем: "&amp;Source!I32&amp;"=3/"&amp;"100"</f>
        <v>Объем: 0,03=3/100</v>
      </c>
      <c r="D62" s="50"/>
      <c r="E62" s="50"/>
      <c r="F62" s="50"/>
      <c r="G62" s="50"/>
      <c r="H62" s="50"/>
      <c r="I62" s="50"/>
      <c r="J62" s="50"/>
      <c r="K62" s="50"/>
      <c r="L62" s="50"/>
    </row>
    <row r="63" spans="1:26" ht="15" x14ac:dyDescent="0.25">
      <c r="G63" s="70">
        <f>H61</f>
        <v>5.7</v>
      </c>
      <c r="H63" s="70"/>
      <c r="J63" s="70">
        <f>K61</f>
        <v>18.739999999999998</v>
      </c>
      <c r="K63" s="70"/>
      <c r="L63" s="71">
        <f>Source!U32</f>
        <v>0</v>
      </c>
      <c r="O63" s="47">
        <f>G63</f>
        <v>5.7</v>
      </c>
      <c r="P63" s="47">
        <f>J63</f>
        <v>18.739999999999998</v>
      </c>
      <c r="Q63" s="47">
        <f>L63</f>
        <v>0</v>
      </c>
      <c r="W63">
        <f>IF(Source!BI32&lt;=1,H61, 0)</f>
        <v>0</v>
      </c>
      <c r="X63">
        <f>IF(Source!BI32=2,H61, 0)</f>
        <v>5.7</v>
      </c>
      <c r="Y63">
        <f>IF(Source!BI32=3,H61, 0)</f>
        <v>0</v>
      </c>
      <c r="Z63">
        <f>IF(Source!BI32=4,H61, 0)</f>
        <v>0</v>
      </c>
    </row>
    <row r="65" spans="1:32" ht="15" x14ac:dyDescent="0.25">
      <c r="A65" s="58" t="str">
        <f>CONCATENATE("Итого по разделу: ",IF(Source!G34&lt;&gt;"Новый раздел", Source!G34, ""))</f>
        <v>Итого по разделу: Установка разъединителя 10 кВ</v>
      </c>
      <c r="B65" s="58"/>
      <c r="C65" s="58"/>
      <c r="D65" s="58"/>
      <c r="E65" s="58"/>
      <c r="F65" s="58"/>
      <c r="G65" s="73">
        <f>SUM(O44:O64)</f>
        <v>745.29000000000008</v>
      </c>
      <c r="H65" s="73"/>
      <c r="I65" s="55"/>
      <c r="J65" s="73">
        <f>SUM(P44:P64)</f>
        <v>11222.510000000002</v>
      </c>
      <c r="K65" s="73"/>
      <c r="L65" s="71">
        <f>SUM(Q44:Q64)</f>
        <v>8.09</v>
      </c>
      <c r="AF65" s="85" t="str">
        <f>CONCATENATE("Итого по разделу: ",IF(Source!G34&lt;&gt;"Новый раздел", Source!G34, ""))</f>
        <v>Итого по разделу: Установка разъединителя 10 кВ</v>
      </c>
    </row>
    <row r="69" spans="1:32" ht="16.5" x14ac:dyDescent="0.25">
      <c r="A69" s="56" t="str">
        <f>CONCATENATE("Раздел: ",IF(Source!G64&lt;&gt;"Новый раздел", Source!G64, ""))</f>
        <v>Раздел: Устройство заземления разъединительного пункта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</row>
    <row r="70" spans="1:32" ht="42.75" x14ac:dyDescent="0.2">
      <c r="A70" s="81">
        <v>6</v>
      </c>
      <c r="B70" s="81" t="str">
        <f>Source!F68</f>
        <v>01-02-057-2</v>
      </c>
      <c r="C70" s="81" t="str">
        <f>Source!G68</f>
        <v>Разработка грунта вручную в траншеях глубиной до 2 м без креплений с откосами, группа грунтов 2</v>
      </c>
      <c r="D70" s="59" t="str">
        <f>Source!H68</f>
        <v>100 м3 грунта</v>
      </c>
      <c r="E70" s="10">
        <f>Source!I68</f>
        <v>2.18E-2</v>
      </c>
      <c r="F70" s="60">
        <f>Source!AL68+Source!AM68+Source!AO68</f>
        <v>1201.2</v>
      </c>
      <c r="G70" s="61"/>
      <c r="H70" s="60"/>
      <c r="I70" s="61" t="str">
        <f>Source!BO68</f>
        <v>01-02-057-2</v>
      </c>
      <c r="J70" s="61"/>
      <c r="K70" s="60"/>
      <c r="L70" s="62"/>
      <c r="S70">
        <f>ROUND((Source!FX68/100)*((ROUND(Source!AF68*Source!I68, 2)+ROUND(Source!AE68*Source!I68, 2))), 2)</f>
        <v>20.95</v>
      </c>
      <c r="T70">
        <f>Source!X68</f>
        <v>723.99</v>
      </c>
      <c r="U70">
        <f>ROUND((Source!FY68/100)*((ROUND(Source!AF68*Source!I68, 2)+ROUND(Source!AE68*Source!I68, 2))), 2)</f>
        <v>11.79</v>
      </c>
      <c r="V70">
        <f>Source!Y68</f>
        <v>407.25</v>
      </c>
    </row>
    <row r="71" spans="1:32" x14ac:dyDescent="0.2">
      <c r="C71" s="49" t="str">
        <f>"Объем: "&amp;Source!I68&amp;"=2,18/"&amp;"100"</f>
        <v>Объем: 0,0218=2,18/100</v>
      </c>
    </row>
    <row r="72" spans="1:32" ht="14.25" x14ac:dyDescent="0.2">
      <c r="A72" s="81"/>
      <c r="B72" s="81"/>
      <c r="C72" s="81" t="s">
        <v>369</v>
      </c>
      <c r="D72" s="59"/>
      <c r="E72" s="10"/>
      <c r="F72" s="60">
        <f>Source!AO68</f>
        <v>1201.2</v>
      </c>
      <c r="G72" s="61" t="str">
        <f>Source!DG68</f>
        <v/>
      </c>
      <c r="H72" s="60">
        <f>ROUND(Source!AF68*Source!I68, 2)</f>
        <v>26.19</v>
      </c>
      <c r="I72" s="61"/>
      <c r="J72" s="61">
        <f>IF(Source!BA68&lt;&gt; 0, Source!BA68, 1)</f>
        <v>34.56</v>
      </c>
      <c r="K72" s="60">
        <f>Source!S68</f>
        <v>904.99</v>
      </c>
      <c r="L72" s="62"/>
      <c r="R72">
        <f>H72</f>
        <v>26.19</v>
      </c>
    </row>
    <row r="73" spans="1:32" ht="14.25" x14ac:dyDescent="0.2">
      <c r="A73" s="81"/>
      <c r="B73" s="81"/>
      <c r="C73" s="81" t="s">
        <v>372</v>
      </c>
      <c r="D73" s="59" t="s">
        <v>373</v>
      </c>
      <c r="E73" s="10">
        <f>Source!BZ68</f>
        <v>80</v>
      </c>
      <c r="F73" s="84"/>
      <c r="G73" s="61"/>
      <c r="H73" s="60">
        <f>SUM(S70:S75)</f>
        <v>20.95</v>
      </c>
      <c r="I73" s="64"/>
      <c r="J73" s="57">
        <f>Source!AT68</f>
        <v>80</v>
      </c>
      <c r="K73" s="60">
        <f>SUM(T70:T75)</f>
        <v>723.99</v>
      </c>
      <c r="L73" s="62"/>
    </row>
    <row r="74" spans="1:32" ht="14.25" x14ac:dyDescent="0.2">
      <c r="A74" s="81"/>
      <c r="B74" s="81"/>
      <c r="C74" s="81" t="s">
        <v>374</v>
      </c>
      <c r="D74" s="59" t="s">
        <v>373</v>
      </c>
      <c r="E74" s="10">
        <f>Source!CA68</f>
        <v>45</v>
      </c>
      <c r="F74" s="84"/>
      <c r="G74" s="61"/>
      <c r="H74" s="60">
        <f>SUM(U70:U75)</f>
        <v>11.79</v>
      </c>
      <c r="I74" s="64"/>
      <c r="J74" s="57">
        <f>Source!AU68</f>
        <v>45</v>
      </c>
      <c r="K74" s="60">
        <f>SUM(V70:V75)</f>
        <v>407.25</v>
      </c>
      <c r="L74" s="62"/>
    </row>
    <row r="75" spans="1:32" ht="14.25" x14ac:dyDescent="0.2">
      <c r="A75" s="82"/>
      <c r="B75" s="82"/>
      <c r="C75" s="82" t="s">
        <v>375</v>
      </c>
      <c r="D75" s="65" t="s">
        <v>376</v>
      </c>
      <c r="E75" s="66">
        <f>Source!AQ68</f>
        <v>154</v>
      </c>
      <c r="F75" s="67"/>
      <c r="G75" s="68" t="str">
        <f>Source!DI68</f>
        <v/>
      </c>
      <c r="H75" s="67"/>
      <c r="I75" s="68"/>
      <c r="J75" s="68"/>
      <c r="K75" s="67"/>
      <c r="L75" s="69">
        <f>Source!U68</f>
        <v>3.3572000000000002</v>
      </c>
    </row>
    <row r="76" spans="1:32" ht="15" x14ac:dyDescent="0.25">
      <c r="G76" s="70">
        <f>H72+H73+H74</f>
        <v>58.93</v>
      </c>
      <c r="H76" s="70"/>
      <c r="J76" s="70">
        <f>K72+K73+K74</f>
        <v>2036.23</v>
      </c>
      <c r="K76" s="70"/>
      <c r="L76" s="71">
        <f>Source!U68</f>
        <v>3.3572000000000002</v>
      </c>
      <c r="O76" s="47">
        <f>G76</f>
        <v>58.93</v>
      </c>
      <c r="P76" s="47">
        <f>J76</f>
        <v>2036.23</v>
      </c>
      <c r="Q76" s="47">
        <f>L76</f>
        <v>3.3572000000000002</v>
      </c>
      <c r="W76">
        <f>IF(Source!BI68&lt;=1,H72+H73+H74, 0)</f>
        <v>58.93</v>
      </c>
      <c r="X76">
        <f>IF(Source!BI68=2,H72+H73+H74, 0)</f>
        <v>0</v>
      </c>
      <c r="Y76">
        <f>IF(Source!BI68=3,H72+H73+H74, 0)</f>
        <v>0</v>
      </c>
      <c r="Z76">
        <f>IF(Source!BI68=4,H72+H73+H74, 0)</f>
        <v>0</v>
      </c>
    </row>
    <row r="77" spans="1:32" ht="28.5" x14ac:dyDescent="0.2">
      <c r="A77" s="81">
        <v>7</v>
      </c>
      <c r="B77" s="81" t="str">
        <f>Source!F69</f>
        <v>01-02-061-1</v>
      </c>
      <c r="C77" s="81" t="str">
        <f>Source!G69</f>
        <v>Засыпка вручную траншей, пазух котлованов и ям, группа грунтов 1</v>
      </c>
      <c r="D77" s="59" t="str">
        <f>Source!H69</f>
        <v>100 м3 грунта</v>
      </c>
      <c r="E77" s="10">
        <f>Source!I69</f>
        <v>2.18E-2</v>
      </c>
      <c r="F77" s="60">
        <f>Source!AL69+Source!AM69+Source!AO69</f>
        <v>663.75</v>
      </c>
      <c r="G77" s="61"/>
      <c r="H77" s="60"/>
      <c r="I77" s="61" t="str">
        <f>Source!BO69</f>
        <v>01-02-061-1</v>
      </c>
      <c r="J77" s="61"/>
      <c r="K77" s="60"/>
      <c r="L77" s="62"/>
      <c r="S77">
        <f>ROUND((Source!FX69/100)*((ROUND(Source!AF69*Source!I69, 2)+ROUND(Source!AE69*Source!I69, 2))), 2)</f>
        <v>11.58</v>
      </c>
      <c r="T77">
        <f>Source!X69</f>
        <v>400.06</v>
      </c>
      <c r="U77">
        <f>ROUND((Source!FY69/100)*((ROUND(Source!AF69*Source!I69, 2)+ROUND(Source!AE69*Source!I69, 2))), 2)</f>
        <v>6.51</v>
      </c>
      <c r="V77">
        <f>Source!Y69</f>
        <v>225.03</v>
      </c>
    </row>
    <row r="78" spans="1:32" x14ac:dyDescent="0.2">
      <c r="C78" s="49" t="str">
        <f>"Объем: "&amp;Source!I69&amp;"=2,18/"&amp;"100"</f>
        <v>Объем: 0,0218=2,18/100</v>
      </c>
    </row>
    <row r="79" spans="1:32" ht="14.25" x14ac:dyDescent="0.2">
      <c r="A79" s="81"/>
      <c r="B79" s="81"/>
      <c r="C79" s="81" t="s">
        <v>369</v>
      </c>
      <c r="D79" s="59"/>
      <c r="E79" s="10"/>
      <c r="F79" s="60">
        <f>Source!AO69</f>
        <v>663.75</v>
      </c>
      <c r="G79" s="61" t="str">
        <f>Source!DG69</f>
        <v/>
      </c>
      <c r="H79" s="60">
        <f>ROUND(Source!AF69*Source!I69, 2)</f>
        <v>14.47</v>
      </c>
      <c r="I79" s="61"/>
      <c r="J79" s="61">
        <f>IF(Source!BA69&lt;&gt; 0, Source!BA69, 1)</f>
        <v>34.56</v>
      </c>
      <c r="K79" s="60">
        <f>Source!S69</f>
        <v>500.07</v>
      </c>
      <c r="L79" s="62"/>
      <c r="R79">
        <f>H79</f>
        <v>14.47</v>
      </c>
    </row>
    <row r="80" spans="1:32" ht="14.25" x14ac:dyDescent="0.2">
      <c r="A80" s="81"/>
      <c r="B80" s="81"/>
      <c r="C80" s="81" t="s">
        <v>372</v>
      </c>
      <c r="D80" s="59" t="s">
        <v>373</v>
      </c>
      <c r="E80" s="10">
        <f>Source!BZ69</f>
        <v>80</v>
      </c>
      <c r="F80" s="84"/>
      <c r="G80" s="61"/>
      <c r="H80" s="60">
        <f>SUM(S77:S82)</f>
        <v>11.58</v>
      </c>
      <c r="I80" s="64"/>
      <c r="J80" s="57">
        <f>Source!AT69</f>
        <v>80</v>
      </c>
      <c r="K80" s="60">
        <f>SUM(T77:T82)</f>
        <v>400.06</v>
      </c>
      <c r="L80" s="62"/>
    </row>
    <row r="81" spans="1:26" ht="14.25" x14ac:dyDescent="0.2">
      <c r="A81" s="81"/>
      <c r="B81" s="81"/>
      <c r="C81" s="81" t="s">
        <v>374</v>
      </c>
      <c r="D81" s="59" t="s">
        <v>373</v>
      </c>
      <c r="E81" s="10">
        <f>Source!CA69</f>
        <v>45</v>
      </c>
      <c r="F81" s="84"/>
      <c r="G81" s="61"/>
      <c r="H81" s="60">
        <f>SUM(U77:U82)</f>
        <v>6.51</v>
      </c>
      <c r="I81" s="64"/>
      <c r="J81" s="57">
        <f>Source!AU69</f>
        <v>45</v>
      </c>
      <c r="K81" s="60">
        <f>SUM(V77:V82)</f>
        <v>225.03</v>
      </c>
      <c r="L81" s="62"/>
    </row>
    <row r="82" spans="1:26" ht="14.25" x14ac:dyDescent="0.2">
      <c r="A82" s="82"/>
      <c r="B82" s="82"/>
      <c r="C82" s="82" t="s">
        <v>375</v>
      </c>
      <c r="D82" s="65" t="s">
        <v>376</v>
      </c>
      <c r="E82" s="66">
        <f>Source!AQ69</f>
        <v>88.5</v>
      </c>
      <c r="F82" s="67"/>
      <c r="G82" s="68" t="str">
        <f>Source!DI69</f>
        <v/>
      </c>
      <c r="H82" s="67"/>
      <c r="I82" s="68"/>
      <c r="J82" s="68"/>
      <c r="K82" s="67"/>
      <c r="L82" s="69">
        <f>Source!U69</f>
        <v>1.9293</v>
      </c>
    </row>
    <row r="83" spans="1:26" ht="15" x14ac:dyDescent="0.25">
      <c r="G83" s="70">
        <f>H79+H80+H81</f>
        <v>32.56</v>
      </c>
      <c r="H83" s="70"/>
      <c r="J83" s="70">
        <f>K79+K80+K81</f>
        <v>1125.1600000000001</v>
      </c>
      <c r="K83" s="70"/>
      <c r="L83" s="71">
        <f>Source!U69</f>
        <v>1.9293</v>
      </c>
      <c r="O83" s="47">
        <f>G83</f>
        <v>32.56</v>
      </c>
      <c r="P83" s="47">
        <f>J83</f>
        <v>1125.1600000000001</v>
      </c>
      <c r="Q83" s="47">
        <f>L83</f>
        <v>1.9293</v>
      </c>
      <c r="W83">
        <f>IF(Source!BI69&lt;=1,H79+H80+H81, 0)</f>
        <v>32.56</v>
      </c>
      <c r="X83">
        <f>IF(Source!BI69=2,H79+H80+H81, 0)</f>
        <v>0</v>
      </c>
      <c r="Y83">
        <f>IF(Source!BI69=3,H79+H80+H81, 0)</f>
        <v>0</v>
      </c>
      <c r="Z83">
        <f>IF(Source!BI69=4,H79+H80+H81, 0)</f>
        <v>0</v>
      </c>
    </row>
    <row r="84" spans="1:26" ht="42.75" x14ac:dyDescent="0.2">
      <c r="A84" s="81">
        <v>8</v>
      </c>
      <c r="B84" s="81" t="str">
        <f>Source!F70</f>
        <v>33-03-004-1</v>
      </c>
      <c r="C84" s="81" t="str">
        <f>Source!G70</f>
        <v>Забивка вертикальных заземлителей механизированная на глубину до 5 м</v>
      </c>
      <c r="D84" s="59" t="str">
        <f>Source!H70</f>
        <v>1 заземлитель</v>
      </c>
      <c r="E84" s="10">
        <f>Source!I70</f>
        <v>1</v>
      </c>
      <c r="F84" s="60">
        <f>Source!AL70+Source!AM70+Source!AO70</f>
        <v>123.86</v>
      </c>
      <c r="G84" s="61"/>
      <c r="H84" s="60"/>
      <c r="I84" s="61" t="str">
        <f>Source!BO70</f>
        <v>33-03-004-1</v>
      </c>
      <c r="J84" s="61"/>
      <c r="K84" s="60"/>
      <c r="L84" s="62"/>
      <c r="S84">
        <f>ROUND((Source!FX70/100)*((ROUND(Source!AF70*Source!I70, 2)+ROUND(Source!AE70*Source!I70, 2))), 2)</f>
        <v>13.64</v>
      </c>
      <c r="T84">
        <f>Source!X70</f>
        <v>471.39</v>
      </c>
      <c r="U84">
        <f>ROUND((Source!FY70/100)*((ROUND(Source!AF70*Source!I70, 2)+ROUND(Source!AE70*Source!I70, 2))), 2)</f>
        <v>7.79</v>
      </c>
      <c r="V84">
        <f>Source!Y70</f>
        <v>269.36</v>
      </c>
    </row>
    <row r="85" spans="1:26" ht="14.25" x14ac:dyDescent="0.2">
      <c r="A85" s="81"/>
      <c r="B85" s="81"/>
      <c r="C85" s="81" t="s">
        <v>369</v>
      </c>
      <c r="D85" s="59"/>
      <c r="E85" s="10"/>
      <c r="F85" s="60">
        <f>Source!AO70</f>
        <v>6.85</v>
      </c>
      <c r="G85" s="61" t="str">
        <f>Source!DG70</f>
        <v/>
      </c>
      <c r="H85" s="60">
        <f>ROUND(Source!AF70*Source!I70, 2)</f>
        <v>6.85</v>
      </c>
      <c r="I85" s="61"/>
      <c r="J85" s="61">
        <f>IF(Source!BA70&lt;&gt; 0, Source!BA70, 1)</f>
        <v>34.56</v>
      </c>
      <c r="K85" s="60">
        <f>Source!S70</f>
        <v>236.74</v>
      </c>
      <c r="L85" s="62"/>
      <c r="R85">
        <f>H85</f>
        <v>6.85</v>
      </c>
    </row>
    <row r="86" spans="1:26" ht="14.25" x14ac:dyDescent="0.2">
      <c r="A86" s="81"/>
      <c r="B86" s="81"/>
      <c r="C86" s="81" t="s">
        <v>68</v>
      </c>
      <c r="D86" s="59"/>
      <c r="E86" s="10"/>
      <c r="F86" s="60">
        <f>Source!AM70</f>
        <v>86.65</v>
      </c>
      <c r="G86" s="61" t="str">
        <f>Source!DE70</f>
        <v/>
      </c>
      <c r="H86" s="60">
        <f>ROUND(Source!AD70*Source!I70, 2)</f>
        <v>86.65</v>
      </c>
      <c r="I86" s="61"/>
      <c r="J86" s="61">
        <f>IF(Source!BB70&lt;&gt; 0, Source!BB70, 1)</f>
        <v>6.99</v>
      </c>
      <c r="K86" s="60">
        <f>Source!Q70</f>
        <v>605.67999999999995</v>
      </c>
      <c r="L86" s="62"/>
    </row>
    <row r="87" spans="1:26" ht="14.25" x14ac:dyDescent="0.2">
      <c r="A87" s="81"/>
      <c r="B87" s="81"/>
      <c r="C87" s="81" t="s">
        <v>370</v>
      </c>
      <c r="D87" s="59"/>
      <c r="E87" s="10"/>
      <c r="F87" s="60">
        <f>Source!AN70</f>
        <v>6.14</v>
      </c>
      <c r="G87" s="61" t="str">
        <f>Source!DF70</f>
        <v/>
      </c>
      <c r="H87" s="63">
        <f>ROUND(Source!AE70*Source!I70, 2)</f>
        <v>6.14</v>
      </c>
      <c r="I87" s="61"/>
      <c r="J87" s="61">
        <f>IF(Source!BS70&lt;&gt; 0, Source!BS70, 1)</f>
        <v>34.56</v>
      </c>
      <c r="K87" s="63">
        <f>Source!R70</f>
        <v>212.2</v>
      </c>
      <c r="L87" s="62"/>
      <c r="R87">
        <f>H87</f>
        <v>6.14</v>
      </c>
    </row>
    <row r="88" spans="1:26" ht="14.25" x14ac:dyDescent="0.2">
      <c r="A88" s="81"/>
      <c r="B88" s="81"/>
      <c r="C88" s="81" t="s">
        <v>371</v>
      </c>
      <c r="D88" s="59"/>
      <c r="E88" s="10"/>
      <c r="F88" s="60">
        <f>Source!AL70</f>
        <v>30.36</v>
      </c>
      <c r="G88" s="61" t="str">
        <f>Source!DD70</f>
        <v/>
      </c>
      <c r="H88" s="60">
        <f>ROUND(Source!AC70*Source!I70, 2)</f>
        <v>30.36</v>
      </c>
      <c r="I88" s="61"/>
      <c r="J88" s="61">
        <f>IF(Source!BC70&lt;&gt; 0, Source!BC70, 1)</f>
        <v>10.76</v>
      </c>
      <c r="K88" s="60">
        <f>Source!P70</f>
        <v>326.67</v>
      </c>
      <c r="L88" s="62"/>
    </row>
    <row r="89" spans="1:26" ht="14.25" x14ac:dyDescent="0.2">
      <c r="A89" s="81"/>
      <c r="B89" s="81"/>
      <c r="C89" s="81" t="s">
        <v>372</v>
      </c>
      <c r="D89" s="59" t="s">
        <v>373</v>
      </c>
      <c r="E89" s="10">
        <f>Source!BZ70</f>
        <v>105</v>
      </c>
      <c r="F89" s="84"/>
      <c r="G89" s="61"/>
      <c r="H89" s="60">
        <f>SUM(S84:S91)</f>
        <v>13.64</v>
      </c>
      <c r="I89" s="64"/>
      <c r="J89" s="57">
        <f>Source!AT70</f>
        <v>105</v>
      </c>
      <c r="K89" s="60">
        <f>SUM(T84:T91)</f>
        <v>471.39</v>
      </c>
      <c r="L89" s="62"/>
    </row>
    <row r="90" spans="1:26" ht="14.25" x14ac:dyDescent="0.2">
      <c r="A90" s="81"/>
      <c r="B90" s="81"/>
      <c r="C90" s="81" t="s">
        <v>374</v>
      </c>
      <c r="D90" s="59" t="s">
        <v>373</v>
      </c>
      <c r="E90" s="10">
        <f>Source!CA70</f>
        <v>60</v>
      </c>
      <c r="F90" s="84"/>
      <c r="G90" s="61"/>
      <c r="H90" s="60">
        <f>SUM(U84:U91)</f>
        <v>7.79</v>
      </c>
      <c r="I90" s="64"/>
      <c r="J90" s="57">
        <f>Source!AU70</f>
        <v>60</v>
      </c>
      <c r="K90" s="60">
        <f>SUM(V84:V91)</f>
        <v>269.36</v>
      </c>
      <c r="L90" s="62"/>
    </row>
    <row r="91" spans="1:26" ht="14.25" x14ac:dyDescent="0.2">
      <c r="A91" s="82"/>
      <c r="B91" s="82"/>
      <c r="C91" s="82" t="s">
        <v>375</v>
      </c>
      <c r="D91" s="65" t="s">
        <v>376</v>
      </c>
      <c r="E91" s="66">
        <f>Source!AQ70</f>
        <v>0.81</v>
      </c>
      <c r="F91" s="67"/>
      <c r="G91" s="68" t="str">
        <f>Source!DI70</f>
        <v/>
      </c>
      <c r="H91" s="67"/>
      <c r="I91" s="68"/>
      <c r="J91" s="68"/>
      <c r="K91" s="67"/>
      <c r="L91" s="69">
        <f>Source!U70</f>
        <v>0.81</v>
      </c>
    </row>
    <row r="92" spans="1:26" ht="15" x14ac:dyDescent="0.25">
      <c r="G92" s="70">
        <f>H85+H86+H88+H89+H90</f>
        <v>145.29</v>
      </c>
      <c r="H92" s="70"/>
      <c r="J92" s="70">
        <f>K85+K86+K88+K89+K90</f>
        <v>1909.8400000000001</v>
      </c>
      <c r="K92" s="70"/>
      <c r="L92" s="71">
        <f>Source!U70</f>
        <v>0.81</v>
      </c>
      <c r="O92" s="47">
        <f>G92</f>
        <v>145.29</v>
      </c>
      <c r="P92" s="47">
        <f>J92</f>
        <v>1909.8400000000001</v>
      </c>
      <c r="Q92" s="47">
        <f>L92</f>
        <v>0.81</v>
      </c>
      <c r="W92">
        <f>IF(Source!BI70&lt;=1,H85+H86+H88+H89+H90, 0)</f>
        <v>145.29</v>
      </c>
      <c r="X92">
        <f>IF(Source!BI70=2,H85+H86+H88+H89+H90, 0)</f>
        <v>0</v>
      </c>
      <c r="Y92">
        <f>IF(Source!BI70=3,H85+H86+H88+H89+H90, 0)</f>
        <v>0</v>
      </c>
      <c r="Z92">
        <f>IF(Source!BI70=4,H85+H86+H88+H89+H90, 0)</f>
        <v>0</v>
      </c>
    </row>
    <row r="93" spans="1:26" ht="42.75" x14ac:dyDescent="0.2">
      <c r="A93" s="81">
        <v>9</v>
      </c>
      <c r="B93" s="81" t="str">
        <f>Source!F71</f>
        <v>33-04-015-1</v>
      </c>
      <c r="C93" s="81" t="str">
        <f>Source!G71</f>
        <v>Устройство заземления опор ВЛ и подстанций</v>
      </c>
      <c r="D93" s="59" t="str">
        <f>Source!H71</f>
        <v>10 м шин заземления</v>
      </c>
      <c r="E93" s="10">
        <f>Source!I71</f>
        <v>1.5</v>
      </c>
      <c r="F93" s="60">
        <f>Source!AL71+Source!AM71+Source!AO71</f>
        <v>32.120000000000005</v>
      </c>
      <c r="G93" s="61"/>
      <c r="H93" s="60"/>
      <c r="I93" s="61" t="str">
        <f>Source!BO71</f>
        <v>33-04-015-1</v>
      </c>
      <c r="J93" s="61"/>
      <c r="K93" s="60"/>
      <c r="L93" s="62"/>
      <c r="S93">
        <f>ROUND((Source!FX71/100)*((ROUND(Source!AF71*Source!I71, 2)+ROUND(Source!AE71*Source!I71, 2))), 2)</f>
        <v>23.99</v>
      </c>
      <c r="T93">
        <f>Source!X71</f>
        <v>829</v>
      </c>
      <c r="U93">
        <f>ROUND((Source!FY71/100)*((ROUND(Source!AF71*Source!I71, 2)+ROUND(Source!AE71*Source!I71, 2))), 2)</f>
        <v>13.71</v>
      </c>
      <c r="V93">
        <f>Source!Y71</f>
        <v>473.71</v>
      </c>
    </row>
    <row r="94" spans="1:26" x14ac:dyDescent="0.2">
      <c r="C94" s="49" t="str">
        <f>"Объем: "&amp;Source!I71&amp;"=15/"&amp;"10"</f>
        <v>Объем: 1,5=15/10</v>
      </c>
    </row>
    <row r="95" spans="1:26" ht="14.25" x14ac:dyDescent="0.2">
      <c r="A95" s="81"/>
      <c r="B95" s="81"/>
      <c r="C95" s="81" t="s">
        <v>369</v>
      </c>
      <c r="D95" s="59"/>
      <c r="E95" s="10"/>
      <c r="F95" s="60">
        <f>Source!AO71</f>
        <v>15.23</v>
      </c>
      <c r="G95" s="61" t="str">
        <f>Source!DG71</f>
        <v/>
      </c>
      <c r="H95" s="60">
        <f>ROUND(Source!AF71*Source!I71, 2)</f>
        <v>22.85</v>
      </c>
      <c r="I95" s="61"/>
      <c r="J95" s="61">
        <f>IF(Source!BA71&lt;&gt; 0, Source!BA71, 1)</f>
        <v>34.56</v>
      </c>
      <c r="K95" s="60">
        <f>Source!S71</f>
        <v>789.52</v>
      </c>
      <c r="L95" s="62"/>
      <c r="R95">
        <f>H95</f>
        <v>22.85</v>
      </c>
    </row>
    <row r="96" spans="1:26" ht="14.25" x14ac:dyDescent="0.2">
      <c r="A96" s="81"/>
      <c r="B96" s="81"/>
      <c r="C96" s="81" t="s">
        <v>68</v>
      </c>
      <c r="D96" s="59"/>
      <c r="E96" s="10"/>
      <c r="F96" s="60">
        <f>Source!AM71</f>
        <v>15.72</v>
      </c>
      <c r="G96" s="61" t="str">
        <f>Source!DE71</f>
        <v/>
      </c>
      <c r="H96" s="60">
        <f>ROUND(Source!AD71*Source!I71, 2)</f>
        <v>23.58</v>
      </c>
      <c r="I96" s="61"/>
      <c r="J96" s="61">
        <f>IF(Source!BB71&lt;&gt; 0, Source!BB71, 1)</f>
        <v>13.67</v>
      </c>
      <c r="K96" s="60">
        <f>Source!Q71</f>
        <v>322.33999999999997</v>
      </c>
      <c r="L96" s="62"/>
    </row>
    <row r="97" spans="1:32" ht="14.25" x14ac:dyDescent="0.2">
      <c r="A97" s="81"/>
      <c r="B97" s="81"/>
      <c r="C97" s="81" t="s">
        <v>371</v>
      </c>
      <c r="D97" s="59"/>
      <c r="E97" s="10"/>
      <c r="F97" s="60">
        <f>Source!AL71</f>
        <v>1.17</v>
      </c>
      <c r="G97" s="61" t="str">
        <f>Source!DD71</f>
        <v/>
      </c>
      <c r="H97" s="60">
        <f>ROUND(Source!AC71*Source!I71, 2)</f>
        <v>1.76</v>
      </c>
      <c r="I97" s="61"/>
      <c r="J97" s="61">
        <f>IF(Source!BC71&lt;&gt; 0, Source!BC71, 1)</f>
        <v>9.26</v>
      </c>
      <c r="K97" s="60">
        <f>Source!P71</f>
        <v>16.25</v>
      </c>
      <c r="L97" s="62"/>
    </row>
    <row r="98" spans="1:32" ht="14.25" x14ac:dyDescent="0.2">
      <c r="A98" s="81"/>
      <c r="B98" s="81"/>
      <c r="C98" s="81" t="s">
        <v>372</v>
      </c>
      <c r="D98" s="59" t="s">
        <v>373</v>
      </c>
      <c r="E98" s="10">
        <f>Source!BZ71</f>
        <v>105</v>
      </c>
      <c r="F98" s="84"/>
      <c r="G98" s="61"/>
      <c r="H98" s="60">
        <f>SUM(S93:S100)</f>
        <v>23.99</v>
      </c>
      <c r="I98" s="64"/>
      <c r="J98" s="57">
        <f>Source!AT71</f>
        <v>105</v>
      </c>
      <c r="K98" s="60">
        <f>SUM(T93:T100)</f>
        <v>829</v>
      </c>
      <c r="L98" s="62"/>
    </row>
    <row r="99" spans="1:32" ht="14.25" x14ac:dyDescent="0.2">
      <c r="A99" s="81"/>
      <c r="B99" s="81"/>
      <c r="C99" s="81" t="s">
        <v>374</v>
      </c>
      <c r="D99" s="59" t="s">
        <v>373</v>
      </c>
      <c r="E99" s="10">
        <f>Source!CA71</f>
        <v>60</v>
      </c>
      <c r="F99" s="84"/>
      <c r="G99" s="61"/>
      <c r="H99" s="60">
        <f>SUM(U93:U100)</f>
        <v>13.71</v>
      </c>
      <c r="I99" s="64"/>
      <c r="J99" s="57">
        <f>Source!AU71</f>
        <v>60</v>
      </c>
      <c r="K99" s="60">
        <f>SUM(V93:V100)</f>
        <v>473.71</v>
      </c>
      <c r="L99" s="62"/>
    </row>
    <row r="100" spans="1:32" ht="14.25" x14ac:dyDescent="0.2">
      <c r="A100" s="82"/>
      <c r="B100" s="82"/>
      <c r="C100" s="82" t="s">
        <v>375</v>
      </c>
      <c r="D100" s="65" t="s">
        <v>376</v>
      </c>
      <c r="E100" s="66">
        <f>Source!AQ71</f>
        <v>1.8</v>
      </c>
      <c r="F100" s="67"/>
      <c r="G100" s="68" t="str">
        <f>Source!DI71</f>
        <v/>
      </c>
      <c r="H100" s="67"/>
      <c r="I100" s="68"/>
      <c r="J100" s="68"/>
      <c r="K100" s="67"/>
      <c r="L100" s="69">
        <f>Source!U71</f>
        <v>2.7</v>
      </c>
    </row>
    <row r="101" spans="1:32" ht="15" x14ac:dyDescent="0.25">
      <c r="G101" s="70">
        <f>H95+H96+H97+H98+H99</f>
        <v>85.889999999999986</v>
      </c>
      <c r="H101" s="70"/>
      <c r="J101" s="70">
        <f>K95+K96+K97+K98+K99</f>
        <v>2430.8199999999997</v>
      </c>
      <c r="K101" s="70"/>
      <c r="L101" s="71">
        <f>Source!U71</f>
        <v>2.7</v>
      </c>
      <c r="O101" s="47">
        <f>G101</f>
        <v>85.889999999999986</v>
      </c>
      <c r="P101" s="47">
        <f>J101</f>
        <v>2430.8199999999997</v>
      </c>
      <c r="Q101" s="47">
        <f>L101</f>
        <v>2.7</v>
      </c>
      <c r="W101">
        <f>IF(Source!BI71&lt;=1,H95+H96+H97+H98+H99, 0)</f>
        <v>85.889999999999986</v>
      </c>
      <c r="X101">
        <f>IF(Source!BI71=2,H95+H96+H97+H98+H99, 0)</f>
        <v>0</v>
      </c>
      <c r="Y101">
        <f>IF(Source!BI71=3,H95+H96+H97+H98+H99, 0)</f>
        <v>0</v>
      </c>
      <c r="Z101">
        <f>IF(Source!BI71=4,H95+H96+H97+H98+H99, 0)</f>
        <v>0</v>
      </c>
    </row>
    <row r="102" spans="1:32" ht="42.75" x14ac:dyDescent="0.2">
      <c r="A102" s="82">
        <v>10</v>
      </c>
      <c r="B102" s="82" t="str">
        <f>Source!F72</f>
        <v>101-1616</v>
      </c>
      <c r="C102" s="82" t="str">
        <f>Source!G72</f>
        <v>Сталь круглая углеродистая обыкновенного качества марки ВСт3пс5-1 диаметром 10 мм</v>
      </c>
      <c r="D102" s="65" t="str">
        <f>Source!H72</f>
        <v>т</v>
      </c>
      <c r="E102" s="66">
        <f>Source!I72</f>
        <v>9.4000000000000004E-3</v>
      </c>
      <c r="F102" s="67">
        <f>Source!AL72</f>
        <v>5230</v>
      </c>
      <c r="G102" s="68" t="str">
        <f>Source!DD72</f>
        <v/>
      </c>
      <c r="H102" s="67">
        <f>ROUND(Source!AC72*Source!I72, 2)</f>
        <v>49.16</v>
      </c>
      <c r="I102" s="68" t="str">
        <f>Source!BO72</f>
        <v>101-1616</v>
      </c>
      <c r="J102" s="68">
        <f>IF(Source!BC72&lt;&gt; 0, Source!BC72, 1)</f>
        <v>12.47</v>
      </c>
      <c r="K102" s="67">
        <f>Source!P72</f>
        <v>613.04999999999995</v>
      </c>
      <c r="L102" s="72"/>
      <c r="S102">
        <f>ROUND((Source!FX72/100)*((ROUND(Source!AF72*Source!I72, 2)+ROUND(Source!AE72*Source!I72, 2))), 2)</f>
        <v>0</v>
      </c>
      <c r="T102">
        <f>Source!X72</f>
        <v>0</v>
      </c>
      <c r="U102">
        <f>ROUND((Source!FY72/100)*((ROUND(Source!AF72*Source!I72, 2)+ROUND(Source!AE72*Source!I72, 2))), 2)</f>
        <v>0</v>
      </c>
      <c r="V102">
        <f>Source!Y72</f>
        <v>0</v>
      </c>
    </row>
    <row r="103" spans="1:32" ht="15" x14ac:dyDescent="0.25">
      <c r="G103" s="70">
        <f>H102</f>
        <v>49.16</v>
      </c>
      <c r="H103" s="70"/>
      <c r="J103" s="70">
        <f>K102</f>
        <v>613.04999999999995</v>
      </c>
      <c r="K103" s="70"/>
      <c r="L103" s="71">
        <f>Source!U72</f>
        <v>0</v>
      </c>
      <c r="O103" s="47">
        <f>G103</f>
        <v>49.16</v>
      </c>
      <c r="P103" s="47">
        <f>J103</f>
        <v>613.04999999999995</v>
      </c>
      <c r="Q103" s="47">
        <f>L103</f>
        <v>0</v>
      </c>
      <c r="W103">
        <f>IF(Source!BI72&lt;=1,H102, 0)</f>
        <v>49.16</v>
      </c>
      <c r="X103">
        <f>IF(Source!BI72=2,H102, 0)</f>
        <v>0</v>
      </c>
      <c r="Y103">
        <f>IF(Source!BI72=3,H102, 0)</f>
        <v>0</v>
      </c>
      <c r="Z103">
        <f>IF(Source!BI72=4,H102, 0)</f>
        <v>0</v>
      </c>
    </row>
    <row r="105" spans="1:32" ht="15" x14ac:dyDescent="0.25">
      <c r="A105" s="58" t="str">
        <f>CONCATENATE("Итого по разделу: ",IF(Source!G74&lt;&gt;"Новый раздел", Source!G74, ""))</f>
        <v>Итого по разделу: Устройство заземления разъединительного пункта</v>
      </c>
      <c r="B105" s="58"/>
      <c r="C105" s="58"/>
      <c r="D105" s="58"/>
      <c r="E105" s="58"/>
      <c r="F105" s="58"/>
      <c r="G105" s="73">
        <f>SUM(O69:O104)</f>
        <v>371.82999999999993</v>
      </c>
      <c r="H105" s="73"/>
      <c r="I105" s="55"/>
      <c r="J105" s="73">
        <f>SUM(P69:P104)</f>
        <v>8115.1</v>
      </c>
      <c r="K105" s="73"/>
      <c r="L105" s="71">
        <f>SUM(Q69:Q104)</f>
        <v>8.7965000000000018</v>
      </c>
      <c r="AF105" s="85" t="str">
        <f>CONCATENATE("Итого по разделу: ",IF(Source!G74&lt;&gt;"Новый раздел", Source!G74, ""))</f>
        <v>Итого по разделу: Устройство заземления разъединительного пункта</v>
      </c>
    </row>
    <row r="109" spans="1:32" ht="16.5" x14ac:dyDescent="0.25">
      <c r="A109" s="56" t="str">
        <f>CONCATENATE("Раздел: ",IF(Source!G104&lt;&gt;"Новый раздел", Source!G104, ""))</f>
        <v>Раздел: Материалы, неучтённые единичными расценками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</row>
    <row r="110" spans="1:32" ht="57" x14ac:dyDescent="0.2">
      <c r="A110" s="81">
        <v>1</v>
      </c>
      <c r="B110" s="81" t="str">
        <f>Source!F108</f>
        <v>502-0868</v>
      </c>
      <c r="C110" s="81" t="str">
        <f>Source!G108</f>
        <v>Провода самонесущие изолированные для воздушных линий электропередачи с алюминиевыми жилами марки СИП-3 1х70-35</v>
      </c>
      <c r="D110" s="59" t="str">
        <f>Source!H108</f>
        <v>1000 м</v>
      </c>
      <c r="E110" s="10">
        <f>Source!I108</f>
        <v>6.4999999999999997E-3</v>
      </c>
      <c r="F110" s="60">
        <f>Source!AL108</f>
        <v>30621.41</v>
      </c>
      <c r="G110" s="61" t="str">
        <f>Source!DD108</f>
        <v/>
      </c>
      <c r="H110" s="60">
        <f>ROUND(Source!AC108*Source!I108, 2)</f>
        <v>199.04</v>
      </c>
      <c r="I110" s="61" t="str">
        <f>Source!BO108</f>
        <v>502-0868</v>
      </c>
      <c r="J110" s="61">
        <f>IF(Source!BC108&lt;&gt; 0, Source!BC108, 1)</f>
        <v>2.88</v>
      </c>
      <c r="K110" s="60">
        <f>Source!P108</f>
        <v>573.23</v>
      </c>
      <c r="L110" s="62"/>
      <c r="S110">
        <f>ROUND((Source!FX108/100)*((ROUND(Source!AF108*Source!I108, 2)+ROUND(Source!AE108*Source!I108, 2))), 2)</f>
        <v>0</v>
      </c>
      <c r="T110">
        <f>Source!X108</f>
        <v>0</v>
      </c>
      <c r="U110">
        <f>ROUND((Source!FY108/100)*((ROUND(Source!AF108*Source!I108, 2)+ROUND(Source!AE108*Source!I108, 2))), 2)</f>
        <v>0</v>
      </c>
      <c r="V110">
        <f>Source!Y108</f>
        <v>0</v>
      </c>
    </row>
    <row r="111" spans="1:32" x14ac:dyDescent="0.2">
      <c r="A111" s="50"/>
      <c r="B111" s="50"/>
      <c r="C111" s="51" t="str">
        <f>"Объем: "&amp;Source!I108&amp;"=6,5/"&amp;"1000"</f>
        <v>Объем: 0,0065=6,5/1000</v>
      </c>
      <c r="D111" s="50"/>
      <c r="E111" s="50"/>
      <c r="F111" s="50"/>
      <c r="G111" s="50"/>
      <c r="H111" s="50"/>
      <c r="I111" s="50"/>
      <c r="J111" s="50"/>
      <c r="K111" s="50"/>
      <c r="L111" s="50"/>
    </row>
    <row r="112" spans="1:32" ht="15" x14ac:dyDescent="0.25">
      <c r="G112" s="70">
        <f>H110</f>
        <v>199.04</v>
      </c>
      <c r="H112" s="70"/>
      <c r="J112" s="70">
        <f>K110</f>
        <v>573.23</v>
      </c>
      <c r="K112" s="70"/>
      <c r="L112" s="71">
        <f>Source!U108</f>
        <v>0</v>
      </c>
      <c r="O112" s="47">
        <f>G112</f>
        <v>199.04</v>
      </c>
      <c r="P112" s="47">
        <f>J112</f>
        <v>573.23</v>
      </c>
      <c r="Q112" s="47">
        <f>L112</f>
        <v>0</v>
      </c>
      <c r="W112">
        <f>IF(Source!BI108&lt;=1,H110, 0)</f>
        <v>0</v>
      </c>
      <c r="X112">
        <f>IF(Source!BI108=2,H110, 0)</f>
        <v>199.04</v>
      </c>
      <c r="Y112">
        <f>IF(Source!BI108=3,H110, 0)</f>
        <v>0</v>
      </c>
      <c r="Z112">
        <f>IF(Source!BI108=4,H110, 0)</f>
        <v>0</v>
      </c>
    </row>
    <row r="113" spans="1:32" ht="28.5" x14ac:dyDescent="0.2">
      <c r="A113" s="82">
        <v>2</v>
      </c>
      <c r="B113" s="82" t="str">
        <f>Source!F109</f>
        <v>509-5891</v>
      </c>
      <c r="C113" s="82" t="str">
        <f>Source!G109</f>
        <v>Зажим плашечный соединительный ПА 2-2А</v>
      </c>
      <c r="D113" s="65" t="str">
        <f>Source!H109</f>
        <v>шт.</v>
      </c>
      <c r="E113" s="66">
        <f>Source!I109</f>
        <v>6</v>
      </c>
      <c r="F113" s="67">
        <f>Source!AL109</f>
        <v>5.27</v>
      </c>
      <c r="G113" s="68" t="str">
        <f>Source!DD109</f>
        <v/>
      </c>
      <c r="H113" s="67">
        <f>ROUND(Source!AC109*Source!I109, 2)</f>
        <v>31.62</v>
      </c>
      <c r="I113" s="68" t="str">
        <f>Source!BO109</f>
        <v>509-5891</v>
      </c>
      <c r="J113" s="68">
        <f>IF(Source!BC109&lt;&gt; 0, Source!BC109, 1)</f>
        <v>6.47</v>
      </c>
      <c r="K113" s="67">
        <f>Source!P109</f>
        <v>204.58</v>
      </c>
      <c r="L113" s="72"/>
      <c r="S113">
        <f>ROUND((Source!FX109/100)*((ROUND(Source!AF109*Source!I109, 2)+ROUND(Source!AE109*Source!I109, 2))), 2)</f>
        <v>0</v>
      </c>
      <c r="T113">
        <f>Source!X109</f>
        <v>0</v>
      </c>
      <c r="U113">
        <f>ROUND((Source!FY109/100)*((ROUND(Source!AF109*Source!I109, 2)+ROUND(Source!AE109*Source!I109, 2))), 2)</f>
        <v>0</v>
      </c>
      <c r="V113">
        <f>Source!Y109</f>
        <v>0</v>
      </c>
    </row>
    <row r="114" spans="1:32" ht="15" x14ac:dyDescent="0.25">
      <c r="G114" s="70">
        <f>H113</f>
        <v>31.62</v>
      </c>
      <c r="H114" s="70"/>
      <c r="J114" s="70">
        <f>K113</f>
        <v>204.58</v>
      </c>
      <c r="K114" s="70"/>
      <c r="L114" s="71">
        <f>Source!U109</f>
        <v>0</v>
      </c>
      <c r="O114" s="47">
        <f>G114</f>
        <v>31.62</v>
      </c>
      <c r="P114" s="47">
        <f>J114</f>
        <v>204.58</v>
      </c>
      <c r="Q114" s="47">
        <f>L114</f>
        <v>0</v>
      </c>
      <c r="W114">
        <f>IF(Source!BI109&lt;=1,H113, 0)</f>
        <v>0</v>
      </c>
      <c r="X114">
        <f>IF(Source!BI109=2,H113, 0)</f>
        <v>31.62</v>
      </c>
      <c r="Y114">
        <f>IF(Source!BI109=3,H113, 0)</f>
        <v>0</v>
      </c>
      <c r="Z114">
        <f>IF(Source!BI109=4,H113, 0)</f>
        <v>0</v>
      </c>
    </row>
    <row r="115" spans="1:32" ht="42.75" x14ac:dyDescent="0.2">
      <c r="A115" s="82">
        <v>13</v>
      </c>
      <c r="B115" s="82" t="str">
        <f>Source!F110</f>
        <v>Данные производителя</v>
      </c>
      <c r="C115" s="82" t="s">
        <v>377</v>
      </c>
      <c r="D115" s="65" t="str">
        <f>Source!H110</f>
        <v>ШТ</v>
      </c>
      <c r="E115" s="66">
        <f>Source!I110</f>
        <v>1</v>
      </c>
      <c r="F115" s="67">
        <f>Source!AL110</f>
        <v>60.53</v>
      </c>
      <c r="G115" s="68" t="str">
        <f>Source!DD110</f>
        <v/>
      </c>
      <c r="H115" s="67">
        <f>ROUND(Source!AC110*Source!I110, 2)</f>
        <v>60.53</v>
      </c>
      <c r="I115" s="68" t="str">
        <f>Source!BO110</f>
        <v/>
      </c>
      <c r="J115" s="68">
        <f>IF(Source!BC110&lt;&gt; 0, Source!BC110, 1)</f>
        <v>7.53</v>
      </c>
      <c r="K115" s="67">
        <f>Source!P110</f>
        <v>455.79</v>
      </c>
      <c r="L115" s="72"/>
      <c r="S115">
        <f>ROUND((Source!FX110/100)*((ROUND(Source!AF110*Source!I110, 2)+ROUND(Source!AE110*Source!I110, 2))), 2)</f>
        <v>0</v>
      </c>
      <c r="T115">
        <f>Source!X110</f>
        <v>0</v>
      </c>
      <c r="U115">
        <f>ROUND((Source!FY110/100)*((ROUND(Source!AF110*Source!I110, 2)+ROUND(Source!AE110*Source!I110, 2))), 2)</f>
        <v>0</v>
      </c>
      <c r="V115">
        <f>Source!Y110</f>
        <v>0</v>
      </c>
    </row>
    <row r="116" spans="1:32" ht="15" x14ac:dyDescent="0.25">
      <c r="G116" s="70">
        <f>H115</f>
        <v>60.53</v>
      </c>
      <c r="H116" s="70"/>
      <c r="J116" s="70">
        <f>K115</f>
        <v>455.79</v>
      </c>
      <c r="K116" s="70"/>
      <c r="L116" s="71">
        <f>Source!U110</f>
        <v>0</v>
      </c>
      <c r="O116" s="47">
        <f>G116</f>
        <v>60.53</v>
      </c>
      <c r="P116" s="47">
        <f>J116</f>
        <v>455.79</v>
      </c>
      <c r="Q116" s="47">
        <f>L116</f>
        <v>0</v>
      </c>
      <c r="W116">
        <f>IF(Source!BI110&lt;=1,H115, 0)</f>
        <v>60.53</v>
      </c>
      <c r="X116">
        <f>IF(Source!BI110=2,H115, 0)</f>
        <v>0</v>
      </c>
      <c r="Y116">
        <f>IF(Source!BI110=3,H115, 0)</f>
        <v>0</v>
      </c>
      <c r="Z116">
        <f>IF(Source!BI110=4,H115, 0)</f>
        <v>0</v>
      </c>
    </row>
    <row r="117" spans="1:32" ht="42.75" x14ac:dyDescent="0.2">
      <c r="A117" s="82">
        <v>14</v>
      </c>
      <c r="B117" s="82" t="str">
        <f>Source!F111</f>
        <v>Данные производителя</v>
      </c>
      <c r="C117" s="82" t="s">
        <v>378</v>
      </c>
      <c r="D117" s="65" t="str">
        <f>Source!H111</f>
        <v>ШТ</v>
      </c>
      <c r="E117" s="66">
        <f>Source!I111</f>
        <v>1</v>
      </c>
      <c r="F117" s="67">
        <f>Source!AL111</f>
        <v>715.8</v>
      </c>
      <c r="G117" s="68" t="str">
        <f>Source!DD111</f>
        <v/>
      </c>
      <c r="H117" s="67">
        <f>ROUND(Source!AC111*Source!I111, 2)</f>
        <v>715.8</v>
      </c>
      <c r="I117" s="68" t="str">
        <f>Source!BO111</f>
        <v/>
      </c>
      <c r="J117" s="68">
        <f>IF(Source!BC111&lt;&gt; 0, Source!BC111, 1)</f>
        <v>7.53</v>
      </c>
      <c r="K117" s="67">
        <f>Source!P111</f>
        <v>5389.97</v>
      </c>
      <c r="L117" s="72"/>
      <c r="S117">
        <f>ROUND((Source!FX111/100)*((ROUND(Source!AF111*Source!I111, 2)+ROUND(Source!AE111*Source!I111, 2))), 2)</f>
        <v>0</v>
      </c>
      <c r="T117">
        <f>Source!X111</f>
        <v>0</v>
      </c>
      <c r="U117">
        <f>ROUND((Source!FY111/100)*((ROUND(Source!AF111*Source!I111, 2)+ROUND(Source!AE111*Source!I111, 2))), 2)</f>
        <v>0</v>
      </c>
      <c r="V117">
        <f>Source!Y111</f>
        <v>0</v>
      </c>
    </row>
    <row r="118" spans="1:32" ht="15" x14ac:dyDescent="0.25">
      <c r="G118" s="70">
        <f>H117</f>
        <v>715.8</v>
      </c>
      <c r="H118" s="70"/>
      <c r="J118" s="70">
        <f>K117</f>
        <v>5389.97</v>
      </c>
      <c r="K118" s="70"/>
      <c r="L118" s="71">
        <f>Source!U111</f>
        <v>0</v>
      </c>
      <c r="O118" s="47">
        <f>G118</f>
        <v>715.8</v>
      </c>
      <c r="P118" s="47">
        <f>J118</f>
        <v>5389.97</v>
      </c>
      <c r="Q118" s="47">
        <f>L118</f>
        <v>0</v>
      </c>
      <c r="W118">
        <f>IF(Source!BI111&lt;=1,H117, 0)</f>
        <v>715.8</v>
      </c>
      <c r="X118">
        <f>IF(Source!BI111=2,H117, 0)</f>
        <v>0</v>
      </c>
      <c r="Y118">
        <f>IF(Source!BI111=3,H117, 0)</f>
        <v>0</v>
      </c>
      <c r="Z118">
        <f>IF(Source!BI111=4,H117, 0)</f>
        <v>0</v>
      </c>
    </row>
    <row r="119" spans="1:32" ht="42.75" x14ac:dyDescent="0.2">
      <c r="A119" s="82">
        <v>15</v>
      </c>
      <c r="B119" s="82" t="str">
        <f>Source!F112</f>
        <v>Данные производителя</v>
      </c>
      <c r="C119" s="82" t="s">
        <v>379</v>
      </c>
      <c r="D119" s="65" t="str">
        <f>Source!H112</f>
        <v>ШТ</v>
      </c>
      <c r="E119" s="66">
        <f>Source!I112</f>
        <v>1</v>
      </c>
      <c r="F119" s="67">
        <f>Source!AL112</f>
        <v>15.34</v>
      </c>
      <c r="G119" s="68" t="str">
        <f>Source!DD112</f>
        <v/>
      </c>
      <c r="H119" s="67">
        <f>ROUND(Source!AC112*Source!I112, 2)</f>
        <v>15.34</v>
      </c>
      <c r="I119" s="68" t="str">
        <f>Source!BO112</f>
        <v/>
      </c>
      <c r="J119" s="68">
        <f>IF(Source!BC112&lt;&gt; 0, Source!BC112, 1)</f>
        <v>7.53</v>
      </c>
      <c r="K119" s="67">
        <f>Source!P112</f>
        <v>115.51</v>
      </c>
      <c r="L119" s="72"/>
      <c r="S119">
        <f>ROUND((Source!FX112/100)*((ROUND(Source!AF112*Source!I112, 2)+ROUND(Source!AE112*Source!I112, 2))), 2)</f>
        <v>0</v>
      </c>
      <c r="T119">
        <f>Source!X112</f>
        <v>0</v>
      </c>
      <c r="U119">
        <f>ROUND((Source!FY112/100)*((ROUND(Source!AF112*Source!I112, 2)+ROUND(Source!AE112*Source!I112, 2))), 2)</f>
        <v>0</v>
      </c>
      <c r="V119">
        <f>Source!Y112</f>
        <v>0</v>
      </c>
    </row>
    <row r="120" spans="1:32" ht="15" x14ac:dyDescent="0.25">
      <c r="G120" s="70">
        <f>H119</f>
        <v>15.34</v>
      </c>
      <c r="H120" s="70"/>
      <c r="J120" s="70">
        <f>K119</f>
        <v>115.51</v>
      </c>
      <c r="K120" s="70"/>
      <c r="L120" s="71">
        <f>Source!U112</f>
        <v>0</v>
      </c>
      <c r="O120" s="47">
        <f>G120</f>
        <v>15.34</v>
      </c>
      <c r="P120" s="47">
        <f>J120</f>
        <v>115.51</v>
      </c>
      <c r="Q120" s="47">
        <f>L120</f>
        <v>0</v>
      </c>
      <c r="W120">
        <f>IF(Source!BI112&lt;=1,H119, 0)</f>
        <v>15.34</v>
      </c>
      <c r="X120">
        <f>IF(Source!BI112=2,H119, 0)</f>
        <v>0</v>
      </c>
      <c r="Y120">
        <f>IF(Source!BI112=3,H119, 0)</f>
        <v>0</v>
      </c>
      <c r="Z120">
        <f>IF(Source!BI112=4,H119, 0)</f>
        <v>0</v>
      </c>
    </row>
    <row r="122" spans="1:32" ht="15" x14ac:dyDescent="0.25">
      <c r="A122" s="58" t="str">
        <f>CONCATENATE("Итого по разделу: ",IF(Source!G114&lt;&gt;"Новый раздел", Source!G114, ""))</f>
        <v>Итого по разделу: Материалы, неучтённые единичными расценками</v>
      </c>
      <c r="B122" s="58"/>
      <c r="C122" s="58"/>
      <c r="D122" s="58"/>
      <c r="E122" s="58"/>
      <c r="F122" s="58"/>
      <c r="G122" s="73">
        <f>SUM(O109:O121)</f>
        <v>1022.33</v>
      </c>
      <c r="H122" s="73"/>
      <c r="I122" s="55"/>
      <c r="J122" s="73">
        <f>SUM(P109:P121)</f>
        <v>6739.0800000000008</v>
      </c>
      <c r="K122" s="73"/>
      <c r="L122" s="71">
        <f>SUM(Q109:Q121)</f>
        <v>0</v>
      </c>
      <c r="AF122" s="85" t="str">
        <f>CONCATENATE("Итого по разделу: ",IF(Source!G114&lt;&gt;"Новый раздел", Source!G114, ""))</f>
        <v>Итого по разделу: Материалы, неучтённые единичными расценками</v>
      </c>
    </row>
    <row r="126" spans="1:32" ht="16.5" x14ac:dyDescent="0.25">
      <c r="A126" s="56" t="str">
        <f>CONCATENATE("Раздел: ",IF(Source!G144&lt;&gt;"Новый раздел", Source!G144, ""))</f>
        <v>Раздел: Оборудование</v>
      </c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</row>
    <row r="127" spans="1:32" ht="55.5" x14ac:dyDescent="0.2">
      <c r="A127" s="83">
        <v>16</v>
      </c>
      <c r="B127" s="83" t="str">
        <f>Source!F148</f>
        <v>Данные производителя</v>
      </c>
      <c r="C127" s="83" t="s">
        <v>380</v>
      </c>
      <c r="D127" s="74" t="str">
        <f>Source!H148</f>
        <v/>
      </c>
      <c r="E127" s="75">
        <f>Source!I148</f>
        <v>1</v>
      </c>
      <c r="F127" s="76">
        <f>Source!AL148</f>
        <v>7885.11</v>
      </c>
      <c r="G127" s="77" t="str">
        <f>Source!DD148</f>
        <v/>
      </c>
      <c r="H127" s="76">
        <f>ROUND(Source!AC148*Source!I148, 2)</f>
        <v>7885.11</v>
      </c>
      <c r="I127" s="77" t="str">
        <f>Source!BO148</f>
        <v/>
      </c>
      <c r="J127" s="77">
        <f>IF(Source!BC148&lt;&gt; 0, Source!BC148, 1)</f>
        <v>5.81</v>
      </c>
      <c r="K127" s="76">
        <f>Source!P148</f>
        <v>45812.49</v>
      </c>
      <c r="L127" s="78"/>
      <c r="S127">
        <f>ROUND((Source!FX148/100)*((ROUND(Source!AF148*Source!I148, 2)+ROUND(Source!AE148*Source!I148, 2))), 2)</f>
        <v>0</v>
      </c>
      <c r="T127">
        <f>Source!X148</f>
        <v>0</v>
      </c>
      <c r="U127">
        <f>ROUND((Source!FY148/100)*((ROUND(Source!AF148*Source!I148, 2)+ROUND(Source!AE148*Source!I148, 2))), 2)</f>
        <v>0</v>
      </c>
      <c r="V127">
        <f>Source!Y148</f>
        <v>0</v>
      </c>
    </row>
    <row r="128" spans="1:32" ht="15" x14ac:dyDescent="0.25">
      <c r="A128" s="52"/>
      <c r="B128" s="52"/>
      <c r="C128" s="52"/>
      <c r="D128" s="52"/>
      <c r="E128" s="52"/>
      <c r="F128" s="52"/>
      <c r="G128" s="79">
        <f>H127</f>
        <v>7885.11</v>
      </c>
      <c r="H128" s="79"/>
      <c r="I128" s="52"/>
      <c r="J128" s="79">
        <f>K127</f>
        <v>45812.49</v>
      </c>
      <c r="K128" s="79"/>
      <c r="L128" s="80">
        <f>Source!U148</f>
        <v>0</v>
      </c>
      <c r="O128" s="47">
        <f>G128</f>
        <v>7885.11</v>
      </c>
      <c r="P128" s="47">
        <f>J128</f>
        <v>45812.49</v>
      </c>
      <c r="Q128" s="47">
        <f>L128</f>
        <v>0</v>
      </c>
      <c r="W128">
        <f>IF(Source!BI148&lt;=1,H127, 0)</f>
        <v>0</v>
      </c>
      <c r="X128">
        <f>IF(Source!BI148=2,H127, 0)</f>
        <v>0</v>
      </c>
      <c r="Y128">
        <f>IF(Source!BI148=3,H127, 0)</f>
        <v>7885.11</v>
      </c>
      <c r="Z128">
        <f>IF(Source!BI148=4,H127, 0)</f>
        <v>0</v>
      </c>
    </row>
    <row r="130" spans="1:26" ht="15" x14ac:dyDescent="0.25">
      <c r="A130" s="58" t="str">
        <f>CONCATENATE("Итого по разделу: ",IF(Source!G150&lt;&gt;"Новый раздел", Source!G150, ""))</f>
        <v>Итого по разделу: Оборудование</v>
      </c>
      <c r="B130" s="58"/>
      <c r="C130" s="58"/>
      <c r="D130" s="58"/>
      <c r="E130" s="58"/>
      <c r="F130" s="58"/>
      <c r="G130" s="73">
        <f>SUM(O126:O129)</f>
        <v>7885.11</v>
      </c>
      <c r="H130" s="73"/>
      <c r="I130" s="55"/>
      <c r="J130" s="73">
        <f>SUM(P126:P129)</f>
        <v>45812.49</v>
      </c>
      <c r="K130" s="73"/>
      <c r="L130" s="71">
        <f>SUM(Q126:Q129)</f>
        <v>0</v>
      </c>
    </row>
    <row r="134" spans="1:26" ht="16.5" x14ac:dyDescent="0.25">
      <c r="A134" s="56" t="str">
        <f>CONCATENATE("Раздел: ",IF(Source!G180&lt;&gt;"Новый раздел", Source!G180, ""))</f>
        <v>Раздел: Пусконаладочные работы</v>
      </c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</row>
    <row r="135" spans="1:26" ht="168.75" x14ac:dyDescent="0.2">
      <c r="A135" s="81">
        <v>17</v>
      </c>
      <c r="B135" s="81" t="s">
        <v>381</v>
      </c>
      <c r="C135" s="81" t="str">
        <f>Source!G184</f>
        <v>Разъединитель трехполюсный напряжением до 20 кВ</v>
      </c>
      <c r="D135" s="59" t="str">
        <f>Source!H184</f>
        <v>1  ШТ.</v>
      </c>
      <c r="E135" s="10">
        <f>Source!I184</f>
        <v>1</v>
      </c>
      <c r="F135" s="60">
        <f>Source!AL184+Source!AM184+Source!AO184</f>
        <v>65.94</v>
      </c>
      <c r="G135" s="61"/>
      <c r="H135" s="60"/>
      <c r="I135" s="61" t="str">
        <f>Source!BO184</f>
        <v/>
      </c>
      <c r="J135" s="61"/>
      <c r="K135" s="60"/>
      <c r="L135" s="62"/>
      <c r="S135">
        <f>ROUND((Source!FX184/100)*((ROUND(Source!AF184*Source!I184, 2)+ROUND(Source!AE184*Source!I184, 2))), 2)</f>
        <v>34.29</v>
      </c>
      <c r="T135">
        <f>Source!X184</f>
        <v>1185.02</v>
      </c>
      <c r="U135">
        <f>ROUND((Source!FY184/100)*((ROUND(Source!AF184*Source!I184, 2)+ROUND(Source!AE184*Source!I184, 2))), 2)</f>
        <v>21.1</v>
      </c>
      <c r="V135">
        <f>Source!Y184</f>
        <v>729.24</v>
      </c>
    </row>
    <row r="136" spans="1:26" ht="14.25" x14ac:dyDescent="0.2">
      <c r="A136" s="81"/>
      <c r="B136" s="81"/>
      <c r="C136" s="81" t="s">
        <v>369</v>
      </c>
      <c r="D136" s="59"/>
      <c r="E136" s="10"/>
      <c r="F136" s="60">
        <f>Source!AO184</f>
        <v>65.94</v>
      </c>
      <c r="G136" s="61" t="str">
        <f>Source!DG184</f>
        <v>)*0,8</v>
      </c>
      <c r="H136" s="60">
        <f>ROUND(Source!AF184*Source!I184, 2)</f>
        <v>52.75</v>
      </c>
      <c r="I136" s="61"/>
      <c r="J136" s="61">
        <f>IF(Source!BA184&lt;&gt; 0, Source!BA184, 1)</f>
        <v>34.56</v>
      </c>
      <c r="K136" s="60">
        <f>Source!S184</f>
        <v>1823.11</v>
      </c>
      <c r="L136" s="62"/>
      <c r="R136">
        <f>H136</f>
        <v>52.75</v>
      </c>
    </row>
    <row r="137" spans="1:26" ht="14.25" x14ac:dyDescent="0.2">
      <c r="A137" s="81"/>
      <c r="B137" s="81"/>
      <c r="C137" s="81" t="s">
        <v>372</v>
      </c>
      <c r="D137" s="59" t="s">
        <v>373</v>
      </c>
      <c r="E137" s="10">
        <f>Source!BZ184</f>
        <v>65</v>
      </c>
      <c r="F137" s="84"/>
      <c r="G137" s="61"/>
      <c r="H137" s="60">
        <f>SUM(S135:S139)</f>
        <v>34.29</v>
      </c>
      <c r="I137" s="64"/>
      <c r="J137" s="57">
        <f>Source!AT184</f>
        <v>65</v>
      </c>
      <c r="K137" s="60">
        <f>SUM(T135:T139)</f>
        <v>1185.02</v>
      </c>
      <c r="L137" s="62"/>
    </row>
    <row r="138" spans="1:26" ht="14.25" x14ac:dyDescent="0.2">
      <c r="A138" s="81"/>
      <c r="B138" s="81"/>
      <c r="C138" s="81" t="s">
        <v>374</v>
      </c>
      <c r="D138" s="59" t="s">
        <v>373</v>
      </c>
      <c r="E138" s="10">
        <f>Source!CA184</f>
        <v>40</v>
      </c>
      <c r="F138" s="84"/>
      <c r="G138" s="61"/>
      <c r="H138" s="60">
        <f>SUM(U135:U139)</f>
        <v>21.1</v>
      </c>
      <c r="I138" s="64"/>
      <c r="J138" s="57">
        <f>Source!AU184</f>
        <v>40</v>
      </c>
      <c r="K138" s="60">
        <f>SUM(V135:V139)</f>
        <v>729.24</v>
      </c>
      <c r="L138" s="62"/>
    </row>
    <row r="139" spans="1:26" ht="14.25" x14ac:dyDescent="0.2">
      <c r="A139" s="82"/>
      <c r="B139" s="82"/>
      <c r="C139" s="82" t="s">
        <v>375</v>
      </c>
      <c r="D139" s="65" t="s">
        <v>376</v>
      </c>
      <c r="E139" s="66">
        <f>Source!AQ184</f>
        <v>5.4</v>
      </c>
      <c r="F139" s="67"/>
      <c r="G139" s="68" t="str">
        <f>Source!DI184</f>
        <v>)*0,8</v>
      </c>
      <c r="H139" s="67"/>
      <c r="I139" s="68"/>
      <c r="J139" s="68"/>
      <c r="K139" s="67"/>
      <c r="L139" s="69">
        <f>Source!U184</f>
        <v>4.32</v>
      </c>
    </row>
    <row r="140" spans="1:26" ht="15" x14ac:dyDescent="0.25">
      <c r="G140" s="70">
        <f>H136+H137+H138</f>
        <v>108.13999999999999</v>
      </c>
      <c r="H140" s="70"/>
      <c r="J140" s="70">
        <f>K136+K137+K138</f>
        <v>3737.37</v>
      </c>
      <c r="K140" s="70"/>
      <c r="L140" s="71">
        <f>Source!U184</f>
        <v>4.32</v>
      </c>
      <c r="O140" s="47">
        <f>G140</f>
        <v>108.13999999999999</v>
      </c>
      <c r="P140" s="47">
        <f>J140</f>
        <v>3737.37</v>
      </c>
      <c r="Q140" s="47">
        <f>L140</f>
        <v>4.32</v>
      </c>
      <c r="W140">
        <f>IF(Source!BI184&lt;=1,H136+H137+H138, 0)</f>
        <v>0</v>
      </c>
      <c r="X140">
        <f>IF(Source!BI184=2,H136+H137+H138, 0)</f>
        <v>0</v>
      </c>
      <c r="Y140">
        <f>IF(Source!BI184=3,H136+H137+H138, 0)</f>
        <v>0</v>
      </c>
      <c r="Z140">
        <f>IF(Source!BI184=4,H136+H137+H138, 0)</f>
        <v>108.13999999999999</v>
      </c>
    </row>
    <row r="141" spans="1:26" ht="168.75" x14ac:dyDescent="0.2">
      <c r="A141" s="81">
        <v>18</v>
      </c>
      <c r="B141" s="81" t="s">
        <v>382</v>
      </c>
      <c r="C141" s="81" t="str">
        <f>Source!G185</f>
        <v>Измерение сопротивления растеканию тока заземлителя</v>
      </c>
      <c r="D141" s="59" t="str">
        <f>Source!H185</f>
        <v>1 измерение</v>
      </c>
      <c r="E141" s="10">
        <f>Source!I185</f>
        <v>1</v>
      </c>
      <c r="F141" s="60">
        <f>Source!AL185+Source!AM185+Source!AO185</f>
        <v>15.62</v>
      </c>
      <c r="G141" s="61"/>
      <c r="H141" s="60"/>
      <c r="I141" s="61" t="str">
        <f>Source!BO185</f>
        <v/>
      </c>
      <c r="J141" s="61"/>
      <c r="K141" s="60"/>
      <c r="L141" s="62"/>
      <c r="S141">
        <f>ROUND((Source!FX185/100)*((ROUND(Source!AF185*Source!I185, 2)+ROUND(Source!AE185*Source!I185, 2))), 2)</f>
        <v>8.1300000000000008</v>
      </c>
      <c r="T141">
        <f>Source!X185</f>
        <v>280.70999999999998</v>
      </c>
      <c r="U141">
        <f>ROUND((Source!FY185/100)*((ROUND(Source!AF185*Source!I185, 2)+ROUND(Source!AE185*Source!I185, 2))), 2)</f>
        <v>5</v>
      </c>
      <c r="V141">
        <f>Source!Y185</f>
        <v>172.74</v>
      </c>
    </row>
    <row r="142" spans="1:26" ht="14.25" x14ac:dyDescent="0.2">
      <c r="A142" s="81"/>
      <c r="B142" s="81"/>
      <c r="C142" s="81" t="s">
        <v>369</v>
      </c>
      <c r="D142" s="59"/>
      <c r="E142" s="10"/>
      <c r="F142" s="60">
        <f>Source!AO185</f>
        <v>15.62</v>
      </c>
      <c r="G142" s="61" t="str">
        <f>Source!DG185</f>
        <v>)*0,8</v>
      </c>
      <c r="H142" s="60">
        <f>ROUND(Source!AF185*Source!I185, 2)</f>
        <v>12.5</v>
      </c>
      <c r="I142" s="61"/>
      <c r="J142" s="61">
        <f>IF(Source!BA185&lt;&gt; 0, Source!BA185, 1)</f>
        <v>34.56</v>
      </c>
      <c r="K142" s="60">
        <f>Source!S185</f>
        <v>431.86</v>
      </c>
      <c r="L142" s="62"/>
      <c r="R142">
        <f>H142</f>
        <v>12.5</v>
      </c>
    </row>
    <row r="143" spans="1:26" ht="14.25" x14ac:dyDescent="0.2">
      <c r="A143" s="81"/>
      <c r="B143" s="81"/>
      <c r="C143" s="81" t="s">
        <v>372</v>
      </c>
      <c r="D143" s="59" t="s">
        <v>373</v>
      </c>
      <c r="E143" s="10">
        <f>Source!BZ185</f>
        <v>65</v>
      </c>
      <c r="F143" s="84"/>
      <c r="G143" s="61"/>
      <c r="H143" s="60">
        <f>SUM(S141:S145)</f>
        <v>8.1300000000000008</v>
      </c>
      <c r="I143" s="64"/>
      <c r="J143" s="57">
        <f>Source!AT185</f>
        <v>65</v>
      </c>
      <c r="K143" s="60">
        <f>SUM(T141:T145)</f>
        <v>280.70999999999998</v>
      </c>
      <c r="L143" s="62"/>
    </row>
    <row r="144" spans="1:26" ht="14.25" x14ac:dyDescent="0.2">
      <c r="A144" s="81"/>
      <c r="B144" s="81"/>
      <c r="C144" s="81" t="s">
        <v>374</v>
      </c>
      <c r="D144" s="59" t="s">
        <v>373</v>
      </c>
      <c r="E144" s="10">
        <f>Source!CA185</f>
        <v>40</v>
      </c>
      <c r="F144" s="84"/>
      <c r="G144" s="61"/>
      <c r="H144" s="60">
        <f>SUM(U141:U145)</f>
        <v>5</v>
      </c>
      <c r="I144" s="64"/>
      <c r="J144" s="57">
        <f>Source!AU185</f>
        <v>40</v>
      </c>
      <c r="K144" s="60">
        <f>SUM(V141:V145)</f>
        <v>172.74</v>
      </c>
      <c r="L144" s="62"/>
    </row>
    <row r="145" spans="1:26" ht="14.25" x14ac:dyDescent="0.2">
      <c r="A145" s="82"/>
      <c r="B145" s="82"/>
      <c r="C145" s="82" t="s">
        <v>375</v>
      </c>
      <c r="D145" s="65" t="s">
        <v>376</v>
      </c>
      <c r="E145" s="66">
        <f>Source!AQ185</f>
        <v>1.22</v>
      </c>
      <c r="F145" s="67"/>
      <c r="G145" s="68" t="str">
        <f>Source!DI185</f>
        <v>)*0,8</v>
      </c>
      <c r="H145" s="67"/>
      <c r="I145" s="68"/>
      <c r="J145" s="68"/>
      <c r="K145" s="67"/>
      <c r="L145" s="69">
        <f>Source!U185</f>
        <v>0.97599999999999998</v>
      </c>
    </row>
    <row r="146" spans="1:26" ht="15" x14ac:dyDescent="0.25">
      <c r="G146" s="70">
        <f>H142+H143+H144</f>
        <v>25.630000000000003</v>
      </c>
      <c r="H146" s="70"/>
      <c r="J146" s="70">
        <f>K142+K143+K144</f>
        <v>885.31</v>
      </c>
      <c r="K146" s="70"/>
      <c r="L146" s="71">
        <f>Source!U185</f>
        <v>0.97599999999999998</v>
      </c>
      <c r="O146" s="47">
        <f>G146</f>
        <v>25.630000000000003</v>
      </c>
      <c r="P146" s="47">
        <f>J146</f>
        <v>885.31</v>
      </c>
      <c r="Q146" s="47">
        <f>L146</f>
        <v>0.97599999999999998</v>
      </c>
      <c r="W146">
        <f>IF(Source!BI185&lt;=1,H142+H143+H144, 0)</f>
        <v>0</v>
      </c>
      <c r="X146">
        <f>IF(Source!BI185=2,H142+H143+H144, 0)</f>
        <v>0</v>
      </c>
      <c r="Y146">
        <f>IF(Source!BI185=3,H142+H143+H144, 0)</f>
        <v>0</v>
      </c>
      <c r="Z146">
        <f>IF(Source!BI185=4,H142+H143+H144, 0)</f>
        <v>25.630000000000003</v>
      </c>
    </row>
    <row r="147" spans="1:26" ht="168.75" x14ac:dyDescent="0.2">
      <c r="A147" s="81">
        <v>19</v>
      </c>
      <c r="B147" s="81" t="s">
        <v>383</v>
      </c>
      <c r="C147" s="81" t="str">
        <f>Source!G186</f>
        <v>Проверка наличия цепи между заземлителями и заземленными элементами</v>
      </c>
      <c r="D147" s="59" t="str">
        <f>Source!H186</f>
        <v>100 точек</v>
      </c>
      <c r="E147" s="10">
        <f>Source!I186</f>
        <v>0.05</v>
      </c>
      <c r="F147" s="60">
        <f>Source!AL186+Source!AM186+Source!AO186</f>
        <v>165.95</v>
      </c>
      <c r="G147" s="61"/>
      <c r="H147" s="60"/>
      <c r="I147" s="61" t="str">
        <f>Source!BO186</f>
        <v/>
      </c>
      <c r="J147" s="61"/>
      <c r="K147" s="60"/>
      <c r="L147" s="62"/>
      <c r="S147">
        <f>ROUND((Source!FX186/100)*((ROUND(Source!AF186*Source!I186, 2)+ROUND(Source!AE186*Source!I186, 2))), 2)</f>
        <v>4.32</v>
      </c>
      <c r="T147">
        <f>Source!X186</f>
        <v>149.12</v>
      </c>
      <c r="U147">
        <f>ROUND((Source!FY186/100)*((ROUND(Source!AF186*Source!I186, 2)+ROUND(Source!AE186*Source!I186, 2))), 2)</f>
        <v>2.66</v>
      </c>
      <c r="V147">
        <f>Source!Y186</f>
        <v>91.76</v>
      </c>
    </row>
    <row r="148" spans="1:26" x14ac:dyDescent="0.2">
      <c r="C148" s="49" t="str">
        <f>"Объем: "&amp;Source!I186&amp;"=5/"&amp;"100"</f>
        <v>Объем: 0,05=5/100</v>
      </c>
    </row>
    <row r="149" spans="1:26" ht="14.25" x14ac:dyDescent="0.2">
      <c r="A149" s="81"/>
      <c r="B149" s="81"/>
      <c r="C149" s="81" t="s">
        <v>369</v>
      </c>
      <c r="D149" s="59"/>
      <c r="E149" s="10"/>
      <c r="F149" s="60">
        <f>Source!AO186</f>
        <v>165.95</v>
      </c>
      <c r="G149" s="61" t="str">
        <f>Source!DG186</f>
        <v>)*0,8</v>
      </c>
      <c r="H149" s="60">
        <f>ROUND(Source!AF186*Source!I186, 2)</f>
        <v>6.64</v>
      </c>
      <c r="I149" s="61"/>
      <c r="J149" s="61">
        <f>IF(Source!BA186&lt;&gt; 0, Source!BA186, 1)</f>
        <v>34.56</v>
      </c>
      <c r="K149" s="60">
        <f>Source!S186</f>
        <v>229.41</v>
      </c>
      <c r="L149" s="62"/>
      <c r="R149">
        <f>H149</f>
        <v>6.64</v>
      </c>
    </row>
    <row r="150" spans="1:26" ht="14.25" x14ac:dyDescent="0.2">
      <c r="A150" s="81"/>
      <c r="B150" s="81"/>
      <c r="C150" s="81" t="s">
        <v>372</v>
      </c>
      <c r="D150" s="59" t="s">
        <v>373</v>
      </c>
      <c r="E150" s="10">
        <f>Source!BZ186</f>
        <v>65</v>
      </c>
      <c r="F150" s="84"/>
      <c r="G150" s="61"/>
      <c r="H150" s="60">
        <f>SUM(S147:S152)</f>
        <v>4.32</v>
      </c>
      <c r="I150" s="64"/>
      <c r="J150" s="57">
        <f>Source!AT186</f>
        <v>65</v>
      </c>
      <c r="K150" s="60">
        <f>SUM(T147:T152)</f>
        <v>149.12</v>
      </c>
      <c r="L150" s="62"/>
    </row>
    <row r="151" spans="1:26" ht="14.25" x14ac:dyDescent="0.2">
      <c r="A151" s="81"/>
      <c r="B151" s="81"/>
      <c r="C151" s="81" t="s">
        <v>374</v>
      </c>
      <c r="D151" s="59" t="s">
        <v>373</v>
      </c>
      <c r="E151" s="10">
        <f>Source!CA186</f>
        <v>40</v>
      </c>
      <c r="F151" s="84"/>
      <c r="G151" s="61"/>
      <c r="H151" s="60">
        <f>SUM(U147:U152)</f>
        <v>2.66</v>
      </c>
      <c r="I151" s="64"/>
      <c r="J151" s="57">
        <f>Source!AU186</f>
        <v>40</v>
      </c>
      <c r="K151" s="60">
        <f>SUM(V147:V152)</f>
        <v>91.76</v>
      </c>
      <c r="L151" s="62"/>
    </row>
    <row r="152" spans="1:26" ht="14.25" x14ac:dyDescent="0.2">
      <c r="A152" s="82"/>
      <c r="B152" s="82"/>
      <c r="C152" s="82" t="s">
        <v>375</v>
      </c>
      <c r="D152" s="65" t="s">
        <v>376</v>
      </c>
      <c r="E152" s="66">
        <f>Source!AQ186</f>
        <v>12.96</v>
      </c>
      <c r="F152" s="67"/>
      <c r="G152" s="68" t="str">
        <f>Source!DI186</f>
        <v>)*0,8</v>
      </c>
      <c r="H152" s="67"/>
      <c r="I152" s="68"/>
      <c r="J152" s="68"/>
      <c r="K152" s="67"/>
      <c r="L152" s="69">
        <f>Source!U186</f>
        <v>0.51840000000000008</v>
      </c>
    </row>
    <row r="153" spans="1:26" ht="15" x14ac:dyDescent="0.25">
      <c r="G153" s="70">
        <f>H149+H150+H151</f>
        <v>13.620000000000001</v>
      </c>
      <c r="H153" s="70"/>
      <c r="J153" s="70">
        <f>K149+K150+K151</f>
        <v>470.28999999999996</v>
      </c>
      <c r="K153" s="70"/>
      <c r="L153" s="71">
        <f>Source!U186</f>
        <v>0.51840000000000008</v>
      </c>
      <c r="O153" s="47">
        <f>G153</f>
        <v>13.620000000000001</v>
      </c>
      <c r="P153" s="47">
        <f>J153</f>
        <v>470.28999999999996</v>
      </c>
      <c r="Q153" s="47">
        <f>L153</f>
        <v>0.51840000000000008</v>
      </c>
      <c r="W153">
        <f>IF(Source!BI186&lt;=1,H149+H150+H151, 0)</f>
        <v>0</v>
      </c>
      <c r="X153">
        <f>IF(Source!BI186=2,H149+H150+H151, 0)</f>
        <v>0</v>
      </c>
      <c r="Y153">
        <f>IF(Source!BI186=3,H149+H150+H151, 0)</f>
        <v>0</v>
      </c>
      <c r="Z153">
        <f>IF(Source!BI186=4,H149+H150+H151, 0)</f>
        <v>13.620000000000001</v>
      </c>
    </row>
    <row r="155" spans="1:26" ht="15" x14ac:dyDescent="0.25">
      <c r="A155" s="58" t="str">
        <f>CONCATENATE("Итого по разделу: ",IF(Source!G188&lt;&gt;"Новый раздел", Source!G188, ""))</f>
        <v>Итого по разделу: Пусконаладочные работы</v>
      </c>
      <c r="B155" s="58"/>
      <c r="C155" s="58"/>
      <c r="D155" s="58"/>
      <c r="E155" s="58"/>
      <c r="F155" s="58"/>
      <c r="G155" s="73">
        <f>SUM(O134:O154)</f>
        <v>147.38999999999999</v>
      </c>
      <c r="H155" s="73"/>
      <c r="I155" s="55"/>
      <c r="J155" s="73">
        <f>SUM(P134:P154)</f>
        <v>5092.97</v>
      </c>
      <c r="K155" s="73"/>
      <c r="L155" s="71">
        <f>SUM(Q134:Q154)</f>
        <v>5.8144</v>
      </c>
    </row>
    <row r="159" spans="1:26" ht="15" x14ac:dyDescent="0.25">
      <c r="A159" s="58" t="str">
        <f>CONCATENATE("Итого по локальной смете: ",IF(Source!G218&lt;&gt;"Новая локальная смета", Source!G218, ""))</f>
        <v xml:space="preserve">Итого по локальной смете: </v>
      </c>
      <c r="B159" s="58"/>
      <c r="C159" s="58"/>
      <c r="D159" s="58"/>
      <c r="E159" s="58"/>
      <c r="F159" s="58"/>
      <c r="G159" s="73">
        <f>SUM(O42:O158)</f>
        <v>10171.949999999999</v>
      </c>
      <c r="H159" s="73"/>
      <c r="I159" s="55"/>
      <c r="J159" s="73">
        <f>SUM(P42:P158)</f>
        <v>76982.14999999998</v>
      </c>
      <c r="K159" s="73"/>
      <c r="L159" s="71">
        <f>SUM(Q42:Q158)</f>
        <v>22.700900000000001</v>
      </c>
    </row>
    <row r="164" spans="1:12" ht="14.25" hidden="1" x14ac:dyDescent="0.2">
      <c r="A164" s="53" t="s">
        <v>384</v>
      </c>
      <c r="B164" s="53"/>
      <c r="C164" s="10" t="s">
        <v>385</v>
      </c>
      <c r="D164" s="48"/>
      <c r="E164" s="48"/>
      <c r="F164" s="48"/>
      <c r="G164" s="48"/>
      <c r="H164" s="48"/>
      <c r="I164" s="11"/>
      <c r="J164" s="10"/>
      <c r="K164" s="11"/>
      <c r="L164" s="11"/>
    </row>
    <row r="165" spans="1:12" ht="14.25" hidden="1" x14ac:dyDescent="0.2">
      <c r="A165" s="11"/>
      <c r="B165" s="11"/>
      <c r="C165" s="10"/>
      <c r="D165" s="54" t="s">
        <v>386</v>
      </c>
      <c r="E165" s="54"/>
      <c r="F165" s="54"/>
      <c r="G165" s="54"/>
      <c r="H165" s="54"/>
      <c r="I165" s="11"/>
      <c r="J165" s="10"/>
      <c r="K165" s="11"/>
      <c r="L165" s="11"/>
    </row>
    <row r="166" spans="1:12" ht="14.25" hidden="1" x14ac:dyDescent="0.2">
      <c r="A166" s="11"/>
      <c r="B166" s="11"/>
      <c r="C166" s="10"/>
      <c r="D166" s="11"/>
      <c r="E166" s="11"/>
      <c r="F166" s="11"/>
      <c r="G166" s="11"/>
      <c r="H166" s="11"/>
      <c r="I166" s="11"/>
      <c r="J166" s="10"/>
      <c r="K166" s="11"/>
      <c r="L166" s="11"/>
    </row>
    <row r="167" spans="1:12" ht="14.25" x14ac:dyDescent="0.2">
      <c r="A167" s="53" t="s">
        <v>384</v>
      </c>
      <c r="B167" s="53"/>
      <c r="C167" s="10" t="s">
        <v>387</v>
      </c>
      <c r="D167" s="48" t="str">
        <f>IF(Source!AC12&lt;&gt;"", Source!AC12," ")</f>
        <v xml:space="preserve"> </v>
      </c>
      <c r="E167" s="48"/>
      <c r="F167" s="48"/>
      <c r="G167" s="48"/>
      <c r="H167" s="48"/>
      <c r="I167" s="11" t="str">
        <f>IF(Source!AB12&lt;&gt;"", Source!AB12," ")</f>
        <v xml:space="preserve"> </v>
      </c>
      <c r="J167" s="10"/>
      <c r="K167" s="11"/>
      <c r="L167" s="11"/>
    </row>
    <row r="168" spans="1:12" ht="14.25" x14ac:dyDescent="0.2">
      <c r="A168" s="11"/>
      <c r="B168" s="11"/>
      <c r="C168" s="11"/>
      <c r="D168" s="54" t="s">
        <v>386</v>
      </c>
      <c r="E168" s="54"/>
      <c r="F168" s="54"/>
      <c r="G168" s="54"/>
      <c r="H168" s="54"/>
      <c r="I168" s="11"/>
      <c r="J168" s="11"/>
      <c r="K168" s="11"/>
      <c r="L168" s="11"/>
    </row>
    <row r="169" spans="1:12" ht="14.25" x14ac:dyDescent="0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ht="14.25" x14ac:dyDescent="0.2">
      <c r="A170" s="11"/>
      <c r="B170" s="11"/>
      <c r="C170" s="10" t="s">
        <v>388</v>
      </c>
      <c r="D170" s="48" t="str">
        <f>IF(Source!AE12&lt;&gt;"", Source!AE12," ")</f>
        <v xml:space="preserve"> </v>
      </c>
      <c r="E170" s="48"/>
      <c r="F170" s="48"/>
      <c r="G170" s="48"/>
      <c r="H170" s="48"/>
      <c r="I170" s="11" t="str">
        <f>IF(Source!AD12&lt;&gt;"", Source!AD12," ")</f>
        <v xml:space="preserve"> </v>
      </c>
      <c r="J170" s="10"/>
      <c r="K170" s="11"/>
      <c r="L170" s="11"/>
    </row>
    <row r="171" spans="1:12" ht="14.25" x14ac:dyDescent="0.2">
      <c r="A171" s="11"/>
      <c r="B171" s="11"/>
      <c r="C171" s="11"/>
      <c r="D171" s="54" t="s">
        <v>386</v>
      </c>
      <c r="E171" s="54"/>
      <c r="F171" s="54"/>
      <c r="G171" s="54"/>
      <c r="H171" s="54"/>
      <c r="I171" s="11"/>
      <c r="J171" s="11"/>
      <c r="K171" s="11"/>
      <c r="L171" s="11"/>
    </row>
  </sheetData>
  <mergeCells count="116">
    <mergeCell ref="J146:K146"/>
    <mergeCell ref="G146:H146"/>
    <mergeCell ref="J140:K140"/>
    <mergeCell ref="G140:H140"/>
    <mergeCell ref="A134:L134"/>
    <mergeCell ref="G130:H130"/>
    <mergeCell ref="J130:K130"/>
    <mergeCell ref="A130:F130"/>
    <mergeCell ref="J103:K103"/>
    <mergeCell ref="G103:H103"/>
    <mergeCell ref="G159:H159"/>
    <mergeCell ref="J159:K159"/>
    <mergeCell ref="A159:F159"/>
    <mergeCell ref="G155:H155"/>
    <mergeCell ref="J155:K155"/>
    <mergeCell ref="A155:F155"/>
    <mergeCell ref="J153:K153"/>
    <mergeCell ref="G153:H153"/>
    <mergeCell ref="J112:K112"/>
    <mergeCell ref="G112:H112"/>
    <mergeCell ref="A109:L109"/>
    <mergeCell ref="G105:H105"/>
    <mergeCell ref="J105:K105"/>
    <mergeCell ref="A105:F105"/>
    <mergeCell ref="J118:K118"/>
    <mergeCell ref="G118:H118"/>
    <mergeCell ref="J116:K116"/>
    <mergeCell ref="G116:H116"/>
    <mergeCell ref="J114:K114"/>
    <mergeCell ref="G114:H114"/>
    <mergeCell ref="G128:H128"/>
    <mergeCell ref="A126:L126"/>
    <mergeCell ref="G122:H122"/>
    <mergeCell ref="J122:K122"/>
    <mergeCell ref="A122:F122"/>
    <mergeCell ref="J120:K120"/>
    <mergeCell ref="G120:H120"/>
    <mergeCell ref="J128:K128"/>
    <mergeCell ref="J56:K56"/>
    <mergeCell ref="G56:H56"/>
    <mergeCell ref="J53:K53"/>
    <mergeCell ref="G53:H53"/>
    <mergeCell ref="A44:L44"/>
    <mergeCell ref="A42:L42"/>
    <mergeCell ref="J63:K63"/>
    <mergeCell ref="G63:H63"/>
    <mergeCell ref="J60:K60"/>
    <mergeCell ref="G60:H60"/>
    <mergeCell ref="J58:K58"/>
    <mergeCell ref="G58:H58"/>
    <mergeCell ref="J76:K76"/>
    <mergeCell ref="G76:H76"/>
    <mergeCell ref="A69:L69"/>
    <mergeCell ref="G65:H65"/>
    <mergeCell ref="J65:K65"/>
    <mergeCell ref="A65:F65"/>
    <mergeCell ref="A38:L38"/>
    <mergeCell ref="D165:H165"/>
    <mergeCell ref="D168:H168"/>
    <mergeCell ref="D171:H171"/>
    <mergeCell ref="J101:K101"/>
    <mergeCell ref="G101:H101"/>
    <mergeCell ref="J92:K92"/>
    <mergeCell ref="G92:H92"/>
    <mergeCell ref="J83:K83"/>
    <mergeCell ref="G83:H83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18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313</v>
      </c>
      <c r="C12" s="1">
        <v>0</v>
      </c>
      <c r="D12" s="1">
        <f>ROW(A248)</f>
        <v>248</v>
      </c>
      <c r="E12" s="1">
        <v>0</v>
      </c>
      <c r="F12" s="1">
        <v>105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B248</f>
        <v>313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105</v>
      </c>
      <c r="G18" s="2" t="str">
        <f t="shared" si="0"/>
        <v>Установка разъединителя типа РЛР-10 кВ</v>
      </c>
      <c r="H18" s="2"/>
      <c r="I18" s="2"/>
      <c r="J18" s="2"/>
      <c r="K18" s="2"/>
      <c r="L18" s="2"/>
      <c r="M18" s="2"/>
      <c r="N18" s="2"/>
      <c r="O18" s="2">
        <f t="shared" ref="O18:AT18" si="1">O248</f>
        <v>65424.5</v>
      </c>
      <c r="P18" s="2">
        <f t="shared" si="1"/>
        <v>55388.42</v>
      </c>
      <c r="Q18" s="2">
        <f t="shared" si="1"/>
        <v>2307.54</v>
      </c>
      <c r="R18" s="2">
        <f t="shared" si="1"/>
        <v>520.13</v>
      </c>
      <c r="S18" s="2">
        <f t="shared" si="1"/>
        <v>7728.54</v>
      </c>
      <c r="T18" s="2">
        <f t="shared" si="1"/>
        <v>0</v>
      </c>
      <c r="U18" s="2">
        <f t="shared" si="1"/>
        <v>22.700900000000001</v>
      </c>
      <c r="V18" s="2">
        <f t="shared" si="1"/>
        <v>1.27</v>
      </c>
      <c r="W18" s="2">
        <f t="shared" si="1"/>
        <v>1.28</v>
      </c>
      <c r="X18" s="2">
        <f t="shared" si="1"/>
        <v>7316.1</v>
      </c>
      <c r="Y18" s="2">
        <f t="shared" si="1"/>
        <v>4241.55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45812.49</v>
      </c>
      <c r="AQ18" s="2">
        <f t="shared" si="1"/>
        <v>0</v>
      </c>
      <c r="AR18" s="2">
        <f t="shared" si="1"/>
        <v>76982.149999999994</v>
      </c>
      <c r="AS18" s="2">
        <f t="shared" si="1"/>
        <v>24614.3</v>
      </c>
      <c r="AT18" s="2">
        <f t="shared" si="1"/>
        <v>1462.39</v>
      </c>
      <c r="AU18" s="2">
        <f t="shared" ref="AU18:BZ18" si="2">AU248</f>
        <v>5092.97</v>
      </c>
      <c r="AV18" s="2">
        <f t="shared" si="2"/>
        <v>55388.42</v>
      </c>
      <c r="AW18" s="2">
        <f t="shared" si="2"/>
        <v>9575.93</v>
      </c>
      <c r="AX18" s="2">
        <f t="shared" si="2"/>
        <v>0</v>
      </c>
      <c r="AY18" s="2">
        <f t="shared" si="2"/>
        <v>9575.93</v>
      </c>
      <c r="AZ18" s="2">
        <f t="shared" si="2"/>
        <v>45812.49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CA248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DG248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EM248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FS248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ROW(A218)</f>
        <v>218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B218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O218</f>
        <v>65424.5</v>
      </c>
      <c r="P22" s="2">
        <f t="shared" si="8"/>
        <v>55388.42</v>
      </c>
      <c r="Q22" s="2">
        <f t="shared" si="8"/>
        <v>2307.54</v>
      </c>
      <c r="R22" s="2">
        <f t="shared" si="8"/>
        <v>520.13</v>
      </c>
      <c r="S22" s="2">
        <f t="shared" si="8"/>
        <v>7728.54</v>
      </c>
      <c r="T22" s="2">
        <f t="shared" si="8"/>
        <v>0</v>
      </c>
      <c r="U22" s="2">
        <f t="shared" si="8"/>
        <v>22.700900000000001</v>
      </c>
      <c r="V22" s="2">
        <f t="shared" si="8"/>
        <v>1.27</v>
      </c>
      <c r="W22" s="2">
        <f t="shared" si="8"/>
        <v>1.28</v>
      </c>
      <c r="X22" s="2">
        <f t="shared" si="8"/>
        <v>7316.1</v>
      </c>
      <c r="Y22" s="2">
        <f t="shared" si="8"/>
        <v>4241.55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45812.49</v>
      </c>
      <c r="AQ22" s="2">
        <f t="shared" si="8"/>
        <v>0</v>
      </c>
      <c r="AR22" s="2">
        <f t="shared" si="8"/>
        <v>76982.149999999994</v>
      </c>
      <c r="AS22" s="2">
        <f t="shared" si="8"/>
        <v>24614.3</v>
      </c>
      <c r="AT22" s="2">
        <f t="shared" si="8"/>
        <v>1462.39</v>
      </c>
      <c r="AU22" s="2">
        <f t="shared" ref="AU22:BZ22" si="9">AU218</f>
        <v>5092.97</v>
      </c>
      <c r="AV22" s="2">
        <f t="shared" si="9"/>
        <v>55388.42</v>
      </c>
      <c r="AW22" s="2">
        <f t="shared" si="9"/>
        <v>9575.93</v>
      </c>
      <c r="AX22" s="2">
        <f t="shared" si="9"/>
        <v>0</v>
      </c>
      <c r="AY22" s="2">
        <f t="shared" si="9"/>
        <v>9575.93</v>
      </c>
      <c r="AZ22" s="2">
        <f t="shared" si="9"/>
        <v>45812.49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CA218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DG218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EM218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FS218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Установка разъединителя 10 кВ</v>
      </c>
      <c r="H26" s="2"/>
      <c r="I26" s="2"/>
      <c r="J26" s="2"/>
      <c r="K26" s="2"/>
      <c r="L26" s="2"/>
      <c r="M26" s="2"/>
      <c r="N26" s="2"/>
      <c r="O26" s="2">
        <f t="shared" ref="O26:AT26" si="15">O34</f>
        <v>6073.24</v>
      </c>
      <c r="P26" s="2">
        <f t="shared" si="15"/>
        <v>1880.88</v>
      </c>
      <c r="Q26" s="2">
        <f t="shared" si="15"/>
        <v>1379.52</v>
      </c>
      <c r="R26" s="2">
        <f t="shared" si="15"/>
        <v>307.93</v>
      </c>
      <c r="S26" s="2">
        <f t="shared" si="15"/>
        <v>2812.84</v>
      </c>
      <c r="T26" s="2">
        <f t="shared" si="15"/>
        <v>0</v>
      </c>
      <c r="U26" s="2">
        <f t="shared" si="15"/>
        <v>8.09</v>
      </c>
      <c r="V26" s="2">
        <f t="shared" si="15"/>
        <v>0.66</v>
      </c>
      <c r="W26" s="2">
        <f t="shared" si="15"/>
        <v>0.81</v>
      </c>
      <c r="X26" s="2">
        <f t="shared" si="15"/>
        <v>3276.81</v>
      </c>
      <c r="Y26" s="2">
        <f t="shared" si="15"/>
        <v>1872.46</v>
      </c>
      <c r="Z26" s="2">
        <f t="shared" si="15"/>
        <v>0</v>
      </c>
      <c r="AA26" s="2">
        <f t="shared" si="15"/>
        <v>0</v>
      </c>
      <c r="AB26" s="2">
        <f t="shared" si="15"/>
        <v>6073.24</v>
      </c>
      <c r="AC26" s="2">
        <f t="shared" si="15"/>
        <v>1880.88</v>
      </c>
      <c r="AD26" s="2">
        <f t="shared" si="15"/>
        <v>1379.52</v>
      </c>
      <c r="AE26" s="2">
        <f t="shared" si="15"/>
        <v>307.93</v>
      </c>
      <c r="AF26" s="2">
        <f t="shared" si="15"/>
        <v>2812.84</v>
      </c>
      <c r="AG26" s="2">
        <f t="shared" si="15"/>
        <v>0</v>
      </c>
      <c r="AH26" s="2">
        <f t="shared" si="15"/>
        <v>8.09</v>
      </c>
      <c r="AI26" s="2">
        <f t="shared" si="15"/>
        <v>0.66</v>
      </c>
      <c r="AJ26" s="2">
        <f t="shared" si="15"/>
        <v>0.81</v>
      </c>
      <c r="AK26" s="2">
        <f t="shared" si="15"/>
        <v>3276.81</v>
      </c>
      <c r="AL26" s="2">
        <f t="shared" si="15"/>
        <v>1872.46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11222.51</v>
      </c>
      <c r="AS26" s="2">
        <f t="shared" si="15"/>
        <v>10537.93</v>
      </c>
      <c r="AT26" s="2">
        <f t="shared" si="15"/>
        <v>684.58</v>
      </c>
      <c r="AU26" s="2">
        <f t="shared" ref="AU26:BZ26" si="16">AU34</f>
        <v>0</v>
      </c>
      <c r="AV26" s="2">
        <f t="shared" si="16"/>
        <v>1880.88</v>
      </c>
      <c r="AW26" s="2">
        <f t="shared" si="16"/>
        <v>1880.88</v>
      </c>
      <c r="AX26" s="2">
        <f t="shared" si="16"/>
        <v>0</v>
      </c>
      <c r="AY26" s="2">
        <f t="shared" si="16"/>
        <v>1880.88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11222.51</v>
      </c>
      <c r="CB26" s="2">
        <f t="shared" si="17"/>
        <v>10537.93</v>
      </c>
      <c r="CC26" s="2">
        <f t="shared" si="17"/>
        <v>684.58</v>
      </c>
      <c r="CD26" s="2">
        <f t="shared" si="17"/>
        <v>0</v>
      </c>
      <c r="CE26" s="2">
        <f t="shared" si="17"/>
        <v>1880.88</v>
      </c>
      <c r="CF26" s="2">
        <f t="shared" si="17"/>
        <v>1880.88</v>
      </c>
      <c r="CG26" s="2">
        <f t="shared" si="17"/>
        <v>0</v>
      </c>
      <c r="CH26" s="2">
        <f t="shared" si="17"/>
        <v>1880.88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ROW(SmtRes!A9)</f>
        <v>9</v>
      </c>
      <c r="D28">
        <f>ROW(EtalonRes!A15)</f>
        <v>15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4210.17</v>
      </c>
      <c r="P28">
        <f>ROUND(CQ28*I28,2)</f>
        <v>17.809999999999999</v>
      </c>
      <c r="Q28">
        <f>ROUND(CR28*I28,2)</f>
        <v>1379.52</v>
      </c>
      <c r="R28">
        <f>ROUND(CS28*I28,2)</f>
        <v>307.93</v>
      </c>
      <c r="S28">
        <f>ROUND(CT28*I28,2)</f>
        <v>2812.84</v>
      </c>
      <c r="T28">
        <f>ROUND(CU28*I28,2)</f>
        <v>0</v>
      </c>
      <c r="U28">
        <f>CV28*I28</f>
        <v>8.09</v>
      </c>
      <c r="V28">
        <f>CW28*I28</f>
        <v>0.66</v>
      </c>
      <c r="W28">
        <f>ROUND(CX28*I28,2)</f>
        <v>0</v>
      </c>
      <c r="X28">
        <f t="shared" ref="X28:Y32" si="21">ROUND(CY28,2)</f>
        <v>3276.81</v>
      </c>
      <c r="Y28">
        <f t="shared" si="21"/>
        <v>1872.46</v>
      </c>
      <c r="AA28">
        <v>109171610</v>
      </c>
      <c r="AB28">
        <f>ROUND((AC28+AD28+AF28),6)</f>
        <v>193.31</v>
      </c>
      <c r="AC28">
        <f>ROUND((ES28),6)</f>
        <v>2.2599999999999998</v>
      </c>
      <c r="AD28">
        <f>ROUND((((ET28)-(EU28))+AE28),6)</f>
        <v>109.66</v>
      </c>
      <c r="AE28">
        <f t="shared" ref="AE28:AF32" si="22">ROUND((EU28),6)</f>
        <v>8.91</v>
      </c>
      <c r="AF28">
        <f t="shared" si="22"/>
        <v>81.39</v>
      </c>
      <c r="AG28">
        <f>ROUND((AP28),6)</f>
        <v>0</v>
      </c>
      <c r="AH28">
        <f t="shared" ref="AH28:AI32" si="23">(EW28)</f>
        <v>8.09</v>
      </c>
      <c r="AI28">
        <f t="shared" si="23"/>
        <v>0.66</v>
      </c>
      <c r="AJ28">
        <f>(AS28)</f>
        <v>0</v>
      </c>
      <c r="AK28">
        <v>193.31</v>
      </c>
      <c r="AL28">
        <v>2.2599999999999998</v>
      </c>
      <c r="AM28">
        <v>109.66</v>
      </c>
      <c r="AN28">
        <v>8.91</v>
      </c>
      <c r="AO28">
        <v>81.39</v>
      </c>
      <c r="AP28">
        <v>0</v>
      </c>
      <c r="AQ28">
        <v>8.09</v>
      </c>
      <c r="AR28">
        <v>0.66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12.58</v>
      </c>
      <c r="BC28">
        <v>7.88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19</v>
      </c>
      <c r="BM28">
        <v>33001</v>
      </c>
      <c r="BN28">
        <v>0</v>
      </c>
      <c r="BO28" t="s">
        <v>16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4210.17</v>
      </c>
      <c r="CQ28">
        <f>AC28*BC28</f>
        <v>17.808799999999998</v>
      </c>
      <c r="CR28">
        <f>AD28*BB28</f>
        <v>1379.5228</v>
      </c>
      <c r="CS28">
        <f>AE28*BS28</f>
        <v>307.92960000000005</v>
      </c>
      <c r="CT28">
        <f>AF28*BA28</f>
        <v>2812.8384000000001</v>
      </c>
      <c r="CU28">
        <f t="shared" ref="CU28:CX32" si="24">AG28</f>
        <v>0</v>
      </c>
      <c r="CV28">
        <f t="shared" si="24"/>
        <v>8.09</v>
      </c>
      <c r="CW28">
        <f t="shared" si="24"/>
        <v>0.66</v>
      </c>
      <c r="CX28">
        <f t="shared" si="24"/>
        <v>0</v>
      </c>
      <c r="CY28">
        <f>(((S28+R28)*AT28)/100)</f>
        <v>3276.8084999999996</v>
      </c>
      <c r="CZ28">
        <f>(((S28+R28)*AU28)/100)</f>
        <v>1872.4620000000002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102156879</v>
      </c>
      <c r="EF28">
        <v>2</v>
      </c>
      <c r="EG28" t="s">
        <v>20</v>
      </c>
      <c r="EH28">
        <v>0</v>
      </c>
      <c r="EI28" t="s">
        <v>3</v>
      </c>
      <c r="EJ28">
        <v>1</v>
      </c>
      <c r="EK28">
        <v>33001</v>
      </c>
      <c r="EL28" t="s">
        <v>21</v>
      </c>
      <c r="EM28" t="s">
        <v>22</v>
      </c>
      <c r="EO28" t="s">
        <v>3</v>
      </c>
      <c r="EQ28">
        <v>131072</v>
      </c>
      <c r="ER28">
        <v>193.31</v>
      </c>
      <c r="ES28">
        <v>2.2599999999999998</v>
      </c>
      <c r="ET28">
        <v>109.66</v>
      </c>
      <c r="EU28">
        <v>8.91</v>
      </c>
      <c r="EV28">
        <v>81.39</v>
      </c>
      <c r="EW28">
        <v>8.09</v>
      </c>
      <c r="EX28">
        <v>0.66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1986831164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9359.44</v>
      </c>
      <c r="GN28">
        <f>IF(OR(BI28=0,BI28=1),ROUND(O28+X28+Y28,2),0)</f>
        <v>9359.44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E29" t="s">
        <v>23</v>
      </c>
      <c r="F29" t="s">
        <v>24</v>
      </c>
      <c r="G29" t="s">
        <v>25</v>
      </c>
      <c r="H29" t="s">
        <v>26</v>
      </c>
      <c r="I29">
        <f>ROUND(6/100,9)</f>
        <v>0.06</v>
      </c>
      <c r="J29">
        <v>0</v>
      </c>
      <c r="K29">
        <f>ROUND(6/100,9)</f>
        <v>0.06</v>
      </c>
      <c r="O29">
        <f>ROUND(CP29,2)</f>
        <v>665.84</v>
      </c>
      <c r="P29">
        <f>ROUND(CQ29*I29,2)</f>
        <v>665.84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0.04</v>
      </c>
      <c r="X29">
        <f t="shared" si="21"/>
        <v>0</v>
      </c>
      <c r="Y29">
        <f t="shared" si="21"/>
        <v>0</v>
      </c>
      <c r="AA29">
        <v>109171610</v>
      </c>
      <c r="AB29">
        <f>ROUND((AC29+AD29+AF29),6)</f>
        <v>2130</v>
      </c>
      <c r="AC29">
        <f>ROUND((ES29),6)</f>
        <v>2130</v>
      </c>
      <c r="AD29">
        <f>ROUND((((ET29)-(EU29))+AE29),6)</f>
        <v>0</v>
      </c>
      <c r="AE29">
        <f t="shared" si="22"/>
        <v>0</v>
      </c>
      <c r="AF29">
        <f t="shared" si="22"/>
        <v>0</v>
      </c>
      <c r="AG29">
        <f>ROUND((AP29),6)</f>
        <v>0</v>
      </c>
      <c r="AH29">
        <f t="shared" si="23"/>
        <v>0</v>
      </c>
      <c r="AI29">
        <f t="shared" si="23"/>
        <v>0</v>
      </c>
      <c r="AJ29">
        <f>(AS29)</f>
        <v>0.74</v>
      </c>
      <c r="AK29">
        <v>2130</v>
      </c>
      <c r="AL29">
        <v>2130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0.74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5.21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2</v>
      </c>
      <c r="BJ29" t="s">
        <v>27</v>
      </c>
      <c r="BM29">
        <v>500002</v>
      </c>
      <c r="BN29">
        <v>0</v>
      </c>
      <c r="BO29" t="s">
        <v>24</v>
      </c>
      <c r="BP29">
        <v>1</v>
      </c>
      <c r="BQ29">
        <v>12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665.84</v>
      </c>
      <c r="CQ29">
        <f>AC29*BC29</f>
        <v>11097.3</v>
      </c>
      <c r="CR29">
        <f>AD29*BB29</f>
        <v>0</v>
      </c>
      <c r="CS29">
        <f>AE29*BS29</f>
        <v>0</v>
      </c>
      <c r="CT29">
        <f>AF29*BA29</f>
        <v>0</v>
      </c>
      <c r="CU29">
        <f t="shared" si="24"/>
        <v>0</v>
      </c>
      <c r="CV29">
        <f t="shared" si="24"/>
        <v>0</v>
      </c>
      <c r="CW29">
        <f t="shared" si="24"/>
        <v>0</v>
      </c>
      <c r="CX29">
        <f t="shared" si="24"/>
        <v>0.74</v>
      </c>
      <c r="CY29">
        <f>(((S29+R29)*AT29)/100)</f>
        <v>0</v>
      </c>
      <c r="CZ29">
        <f>(((S29+R29)*AU29)/100)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1010</v>
      </c>
      <c r="DV29" t="s">
        <v>26</v>
      </c>
      <c r="DW29" t="s">
        <v>26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102156758</v>
      </c>
      <c r="EF29">
        <v>12</v>
      </c>
      <c r="EG29" t="s">
        <v>28</v>
      </c>
      <c r="EH29">
        <v>0</v>
      </c>
      <c r="EI29" t="s">
        <v>3</v>
      </c>
      <c r="EJ29">
        <v>2</v>
      </c>
      <c r="EK29">
        <v>500002</v>
      </c>
      <c r="EL29" t="s">
        <v>29</v>
      </c>
      <c r="EM29" t="s">
        <v>30</v>
      </c>
      <c r="EO29" t="s">
        <v>3</v>
      </c>
      <c r="EQ29">
        <v>131072</v>
      </c>
      <c r="ER29">
        <v>2130</v>
      </c>
      <c r="ES29">
        <v>2130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0</v>
      </c>
      <c r="FY29">
        <v>0</v>
      </c>
      <c r="GA29" t="s">
        <v>3</v>
      </c>
      <c r="GD29">
        <v>1</v>
      </c>
      <c r="GF29">
        <v>-338795540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665.84</v>
      </c>
      <c r="GN29">
        <f>IF(OR(BI29=0,BI29=1),ROUND(O29+X29+Y29,2),0)</f>
        <v>0</v>
      </c>
      <c r="GO29">
        <f>IF(BI29=2,ROUND(O29+X29+Y29,2),0)</f>
        <v>665.84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31</v>
      </c>
      <c r="F30" t="s">
        <v>32</v>
      </c>
      <c r="G30" t="s">
        <v>33</v>
      </c>
      <c r="H30" t="s">
        <v>34</v>
      </c>
      <c r="I30">
        <v>4</v>
      </c>
      <c r="J30">
        <v>0</v>
      </c>
      <c r="K30">
        <v>4</v>
      </c>
      <c r="O30">
        <f>ROUND(CP30,2)</f>
        <v>1010.18</v>
      </c>
      <c r="P30">
        <f>ROUND(CQ30*I30,2)</f>
        <v>1010.18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0.72</v>
      </c>
      <c r="X30">
        <f t="shared" si="21"/>
        <v>0</v>
      </c>
      <c r="Y30">
        <f t="shared" si="21"/>
        <v>0</v>
      </c>
      <c r="AA30">
        <v>109171610</v>
      </c>
      <c r="AB30">
        <f>ROUND((AC30+AD30+AF30),6)</f>
        <v>45.34</v>
      </c>
      <c r="AC30">
        <f>ROUND((ES30),6)</f>
        <v>45.34</v>
      </c>
      <c r="AD30">
        <f>ROUND((((ET30)-(EU30))+AE30),6)</f>
        <v>0</v>
      </c>
      <c r="AE30">
        <f t="shared" si="22"/>
        <v>0</v>
      </c>
      <c r="AF30">
        <f t="shared" si="22"/>
        <v>0</v>
      </c>
      <c r="AG30">
        <f>ROUND((AP30),6)</f>
        <v>0</v>
      </c>
      <c r="AH30">
        <f t="shared" si="23"/>
        <v>0</v>
      </c>
      <c r="AI30">
        <f t="shared" si="23"/>
        <v>0</v>
      </c>
      <c r="AJ30">
        <f>(AS30)</f>
        <v>0.18</v>
      </c>
      <c r="AK30">
        <v>45.34</v>
      </c>
      <c r="AL30">
        <v>45.34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0.18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5.57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35</v>
      </c>
      <c r="BM30">
        <v>500001</v>
      </c>
      <c r="BN30">
        <v>0</v>
      </c>
      <c r="BO30" t="s">
        <v>32</v>
      </c>
      <c r="BP30">
        <v>1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1010.18</v>
      </c>
      <c r="CQ30">
        <f>AC30*BC30</f>
        <v>252.54380000000003</v>
      </c>
      <c r="CR30">
        <f>AD30*BB30</f>
        <v>0</v>
      </c>
      <c r="CS30">
        <f>AE30*BS30</f>
        <v>0</v>
      </c>
      <c r="CT30">
        <f>AF30*BA30</f>
        <v>0</v>
      </c>
      <c r="CU30">
        <f t="shared" si="24"/>
        <v>0</v>
      </c>
      <c r="CV30">
        <f t="shared" si="24"/>
        <v>0</v>
      </c>
      <c r="CW30">
        <f t="shared" si="24"/>
        <v>0</v>
      </c>
      <c r="CX30">
        <f t="shared" si="24"/>
        <v>0.18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102156757</v>
      </c>
      <c r="EF30">
        <v>8</v>
      </c>
      <c r="EG30" t="s">
        <v>36</v>
      </c>
      <c r="EH30">
        <v>0</v>
      </c>
      <c r="EI30" t="s">
        <v>3</v>
      </c>
      <c r="EJ30">
        <v>1</v>
      </c>
      <c r="EK30">
        <v>500001</v>
      </c>
      <c r="EL30" t="s">
        <v>37</v>
      </c>
      <c r="EM30" t="s">
        <v>38</v>
      </c>
      <c r="EO30" t="s">
        <v>3</v>
      </c>
      <c r="EQ30">
        <v>131072</v>
      </c>
      <c r="ER30">
        <v>45.34</v>
      </c>
      <c r="ES30">
        <v>45.34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-979564537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1010.18</v>
      </c>
      <c r="GN30">
        <f>IF(OR(BI30=0,BI30=1),ROUND(O30+X30+Y30,2),0)</f>
        <v>1010.18</v>
      </c>
      <c r="GO30">
        <f>IF(BI30=2,ROUND(O30+X30+Y30,2),0)</f>
        <v>0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39</v>
      </c>
      <c r="F31" t="s">
        <v>40</v>
      </c>
      <c r="G31" t="s">
        <v>41</v>
      </c>
      <c r="H31" t="s">
        <v>34</v>
      </c>
      <c r="I31">
        <v>1</v>
      </c>
      <c r="J31">
        <v>0</v>
      </c>
      <c r="K31">
        <v>1</v>
      </c>
      <c r="O31">
        <f>ROUND(CP31,2)</f>
        <v>168.31</v>
      </c>
      <c r="P31">
        <f>ROUND(CQ31*I31,2)</f>
        <v>168.31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0.05</v>
      </c>
      <c r="X31">
        <f t="shared" si="21"/>
        <v>0</v>
      </c>
      <c r="Y31">
        <f t="shared" si="21"/>
        <v>0</v>
      </c>
      <c r="AA31">
        <v>109171610</v>
      </c>
      <c r="AB31">
        <f>ROUND((AC31+AD31+AF31),6)</f>
        <v>88.12</v>
      </c>
      <c r="AC31">
        <f>ROUND((ES31),6)</f>
        <v>88.12</v>
      </c>
      <c r="AD31">
        <f>ROUND((((ET31)-(EU31))+AE31),6)</f>
        <v>0</v>
      </c>
      <c r="AE31">
        <f t="shared" si="22"/>
        <v>0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0.05</v>
      </c>
      <c r="AK31">
        <v>88.12</v>
      </c>
      <c r="AL31">
        <v>88.12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0.05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1.91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42</v>
      </c>
      <c r="BM31">
        <v>500001</v>
      </c>
      <c r="BN31">
        <v>0</v>
      </c>
      <c r="BO31" t="s">
        <v>40</v>
      </c>
      <c r="BP31">
        <v>1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168.31</v>
      </c>
      <c r="CQ31">
        <f>AC31*BC31</f>
        <v>168.3092</v>
      </c>
      <c r="CR31">
        <f>AD31*BB31</f>
        <v>0</v>
      </c>
      <c r="CS31">
        <f>AE31*BS31</f>
        <v>0</v>
      </c>
      <c r="CT31">
        <f>AF31*BA31</f>
        <v>0</v>
      </c>
      <c r="CU31">
        <f t="shared" si="24"/>
        <v>0</v>
      </c>
      <c r="CV31">
        <f t="shared" si="24"/>
        <v>0</v>
      </c>
      <c r="CW31">
        <f t="shared" si="24"/>
        <v>0</v>
      </c>
      <c r="CX31">
        <f t="shared" si="24"/>
        <v>0.05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102156757</v>
      </c>
      <c r="EF31">
        <v>8</v>
      </c>
      <c r="EG31" t="s">
        <v>36</v>
      </c>
      <c r="EH31">
        <v>0</v>
      </c>
      <c r="EI31" t="s">
        <v>3</v>
      </c>
      <c r="EJ31">
        <v>1</v>
      </c>
      <c r="EK31">
        <v>500001</v>
      </c>
      <c r="EL31" t="s">
        <v>37</v>
      </c>
      <c r="EM31" t="s">
        <v>38</v>
      </c>
      <c r="EO31" t="s">
        <v>3</v>
      </c>
      <c r="EQ31">
        <v>131072</v>
      </c>
      <c r="ER31">
        <v>88.12</v>
      </c>
      <c r="ES31">
        <v>88.12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-1709043094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168.31</v>
      </c>
      <c r="GN31">
        <f>IF(OR(BI31=0,BI31=1),ROUND(O31+X31+Y31,2),0)</f>
        <v>168.31</v>
      </c>
      <c r="GO31">
        <f>IF(BI31=2,ROUND(O31+X31+Y31,2),0)</f>
        <v>0</v>
      </c>
      <c r="GP31">
        <f>IF(BI31=4,ROUND(O31+X31+Y31,2)+GX31,0)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43</v>
      </c>
      <c r="F32" t="s">
        <v>44</v>
      </c>
      <c r="G32" t="s">
        <v>45</v>
      </c>
      <c r="H32" t="s">
        <v>26</v>
      </c>
      <c r="I32">
        <f>ROUND(3/100,9)</f>
        <v>0.03</v>
      </c>
      <c r="J32">
        <v>0</v>
      </c>
      <c r="K32">
        <f>ROUND(3/100,9)</f>
        <v>0.03</v>
      </c>
      <c r="O32">
        <f>ROUND(CP32,2)</f>
        <v>18.739999999999998</v>
      </c>
      <c r="P32">
        <f>ROUND(CQ32*I32,2)</f>
        <v>18.739999999999998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109171610</v>
      </c>
      <c r="AB32">
        <f>ROUND((AC32+AD32+AF32),6)</f>
        <v>189.9</v>
      </c>
      <c r="AC32">
        <f>ROUND((ES32),6)</f>
        <v>189.9</v>
      </c>
      <c r="AD32">
        <f>ROUND((((ET32)-(EU32))+AE32),6)</f>
        <v>0</v>
      </c>
      <c r="AE32">
        <f t="shared" si="22"/>
        <v>0</v>
      </c>
      <c r="AF32">
        <f t="shared" si="22"/>
        <v>0</v>
      </c>
      <c r="AG32">
        <f>ROUND((AP32),6)</f>
        <v>0</v>
      </c>
      <c r="AH32">
        <f t="shared" si="23"/>
        <v>0</v>
      </c>
      <c r="AI32">
        <f t="shared" si="23"/>
        <v>0</v>
      </c>
      <c r="AJ32">
        <f>(AS32)</f>
        <v>0.01</v>
      </c>
      <c r="AK32">
        <v>189.9</v>
      </c>
      <c r="AL32">
        <v>189.9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0.01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3.29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2</v>
      </c>
      <c r="BJ32" t="s">
        <v>46</v>
      </c>
      <c r="BM32">
        <v>500002</v>
      </c>
      <c r="BN32">
        <v>0</v>
      </c>
      <c r="BO32" t="s">
        <v>44</v>
      </c>
      <c r="BP32">
        <v>1</v>
      </c>
      <c r="BQ32">
        <v>12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18.739999999999998</v>
      </c>
      <c r="CQ32">
        <f>AC32*BC32</f>
        <v>624.77100000000007</v>
      </c>
      <c r="CR32">
        <f>AD32*BB32</f>
        <v>0</v>
      </c>
      <c r="CS32">
        <f>AE32*BS32</f>
        <v>0</v>
      </c>
      <c r="CT32">
        <f>AF32*BA32</f>
        <v>0</v>
      </c>
      <c r="CU32">
        <f t="shared" si="24"/>
        <v>0</v>
      </c>
      <c r="CV32">
        <f t="shared" si="24"/>
        <v>0</v>
      </c>
      <c r="CW32">
        <f t="shared" si="24"/>
        <v>0</v>
      </c>
      <c r="CX32">
        <f t="shared" si="24"/>
        <v>0.01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26</v>
      </c>
      <c r="DW32" t="s">
        <v>26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102156758</v>
      </c>
      <c r="EF32">
        <v>12</v>
      </c>
      <c r="EG32" t="s">
        <v>28</v>
      </c>
      <c r="EH32">
        <v>0</v>
      </c>
      <c r="EI32" t="s">
        <v>3</v>
      </c>
      <c r="EJ32">
        <v>2</v>
      </c>
      <c r="EK32">
        <v>500002</v>
      </c>
      <c r="EL32" t="s">
        <v>29</v>
      </c>
      <c r="EM32" t="s">
        <v>30</v>
      </c>
      <c r="EO32" t="s">
        <v>3</v>
      </c>
      <c r="EQ32">
        <v>131072</v>
      </c>
      <c r="ER32">
        <v>189.9</v>
      </c>
      <c r="ES32">
        <v>189.9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>ROUND(IF(AND(BH32=3,BI32=3),P32,0),2)</f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2048973365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18.739999999999998</v>
      </c>
      <c r="GN32">
        <f>IF(OR(BI32=0,BI32=1),ROUND(O32+X32+Y32,2),0)</f>
        <v>0</v>
      </c>
      <c r="GO32">
        <f>IF(BI32=2,ROUND(O32+X32+Y32,2),0)</f>
        <v>18.739999999999998</v>
      </c>
      <c r="GP32">
        <f>IF(BI32=4,ROUND(O32+X32+Y32,2)+GX32,0)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Установка разъединителя 10 кВ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6073.24</v>
      </c>
      <c r="P34" s="2">
        <f t="shared" si="25"/>
        <v>1880.88</v>
      </c>
      <c r="Q34" s="2">
        <f t="shared" si="25"/>
        <v>1379.52</v>
      </c>
      <c r="R34" s="2">
        <f t="shared" si="25"/>
        <v>307.93</v>
      </c>
      <c r="S34" s="2">
        <f t="shared" si="25"/>
        <v>2812.84</v>
      </c>
      <c r="T34" s="2">
        <f t="shared" si="25"/>
        <v>0</v>
      </c>
      <c r="U34" s="2">
        <f>AH34</f>
        <v>8.09</v>
      </c>
      <c r="V34" s="2">
        <f>AI34</f>
        <v>0.66</v>
      </c>
      <c r="W34" s="2">
        <f>ROUND(AJ34,2)</f>
        <v>0.81</v>
      </c>
      <c r="X34" s="2">
        <f>ROUND(AK34,2)</f>
        <v>3276.81</v>
      </c>
      <c r="Y34" s="2">
        <f>ROUND(AL34,2)</f>
        <v>1872.46</v>
      </c>
      <c r="Z34" s="2"/>
      <c r="AA34" s="2"/>
      <c r="AB34" s="2">
        <f>ROUND(SUMIF(AA28:AA32,"=109171610",O28:O32),2)</f>
        <v>6073.24</v>
      </c>
      <c r="AC34" s="2">
        <f>ROUND(SUMIF(AA28:AA32,"=109171610",P28:P32),2)</f>
        <v>1880.88</v>
      </c>
      <c r="AD34" s="2">
        <f>ROUND(SUMIF(AA28:AA32,"=109171610",Q28:Q32),2)</f>
        <v>1379.52</v>
      </c>
      <c r="AE34" s="2">
        <f>ROUND(SUMIF(AA28:AA32,"=109171610",R28:R32),2)</f>
        <v>307.93</v>
      </c>
      <c r="AF34" s="2">
        <f>ROUND(SUMIF(AA28:AA32,"=109171610",S28:S32),2)</f>
        <v>2812.84</v>
      </c>
      <c r="AG34" s="2">
        <f>ROUND(SUMIF(AA28:AA32,"=109171610",T28:T32),2)</f>
        <v>0</v>
      </c>
      <c r="AH34" s="2">
        <f>SUMIF(AA28:AA32,"=109171610",U28:U32)</f>
        <v>8.09</v>
      </c>
      <c r="AI34" s="2">
        <f>SUMIF(AA28:AA32,"=109171610",V28:V32)</f>
        <v>0.66</v>
      </c>
      <c r="AJ34" s="2">
        <f>ROUND(SUMIF(AA28:AA32,"=109171610",W28:W32),2)</f>
        <v>0.81</v>
      </c>
      <c r="AK34" s="2">
        <f>ROUND(SUMIF(AA28:AA32,"=109171610",X28:X32),2)</f>
        <v>3276.81</v>
      </c>
      <c r="AL34" s="2">
        <f>ROUND(SUMIF(AA28:AA32,"=109171610",Y28:Y32),2)</f>
        <v>1872.46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11222.51</v>
      </c>
      <c r="AS34" s="2">
        <f t="shared" si="26"/>
        <v>10537.93</v>
      </c>
      <c r="AT34" s="2">
        <f t="shared" si="26"/>
        <v>684.58</v>
      </c>
      <c r="AU34" s="2">
        <f t="shared" si="26"/>
        <v>0</v>
      </c>
      <c r="AV34" s="2">
        <f t="shared" si="26"/>
        <v>1880.88</v>
      </c>
      <c r="AW34" s="2">
        <f t="shared" si="26"/>
        <v>1880.88</v>
      </c>
      <c r="AX34" s="2">
        <f t="shared" si="26"/>
        <v>0</v>
      </c>
      <c r="AY34" s="2">
        <f t="shared" si="26"/>
        <v>1880.88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ROUND(SUMIF(AA28:AA32,"=109171610",FQ28:FQ32),2)</f>
        <v>0</v>
      </c>
      <c r="BY34" s="2">
        <f>ROUND(SUMIF(AA28:AA32,"=109171610",FR28:FR32),2)</f>
        <v>0</v>
      </c>
      <c r="BZ34" s="2">
        <f>ROUND(SUMIF(AA28:AA32,"=109171610",GL28:GL32),2)</f>
        <v>0</v>
      </c>
      <c r="CA34" s="2">
        <f>ROUND(SUMIF(AA28:AA32,"=109171610",GM28:GM32),2)</f>
        <v>11222.51</v>
      </c>
      <c r="CB34" s="2">
        <f>ROUND(SUMIF(AA28:AA32,"=109171610",GN28:GN32),2)</f>
        <v>10537.93</v>
      </c>
      <c r="CC34" s="2">
        <f>ROUND(SUMIF(AA28:AA32,"=109171610",GO28:GO32),2)</f>
        <v>684.58</v>
      </c>
      <c r="CD34" s="2">
        <f>ROUND(SUMIF(AA28:AA32,"=109171610",GP28:GP32),2)</f>
        <v>0</v>
      </c>
      <c r="CE34" s="2">
        <f>AC34-BX34</f>
        <v>1880.88</v>
      </c>
      <c r="CF34" s="2">
        <f>AC34-BY34</f>
        <v>1880.88</v>
      </c>
      <c r="CG34" s="2">
        <f>BX34-BZ34</f>
        <v>0</v>
      </c>
      <c r="CH34" s="2">
        <f>AC34-BX34-BY34+BZ34</f>
        <v>1880.88</v>
      </c>
      <c r="CI34" s="2">
        <f>BY34-BZ34</f>
        <v>0</v>
      </c>
      <c r="CJ34" s="2">
        <f>ROUND(SUMIF(AA28:AA32,"=109171610",GX28:GX32),2)</f>
        <v>0</v>
      </c>
      <c r="CK34" s="2">
        <f>ROUND(SUMIF(AA28:AA32,"=109171610",GY28:GY32),2)</f>
        <v>0</v>
      </c>
      <c r="CL34" s="2">
        <f>ROUND(SUMIF(AA28:AA32,"=109171610",GZ28:GZ32),2)</f>
        <v>0</v>
      </c>
      <c r="CM34" s="2">
        <f>ROUND(SUMIF(AA28:AA32,"=109171610",HD28:HD32),2)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6073.24</v>
      </c>
      <c r="G36" s="4" t="s">
        <v>47</v>
      </c>
      <c r="H36" s="4" t="s">
        <v>48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6073.24</v>
      </c>
      <c r="X36" s="4">
        <v>1</v>
      </c>
      <c r="Y36" s="4">
        <v>6073.24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1880.88</v>
      </c>
      <c r="G37" s="4" t="s">
        <v>49</v>
      </c>
      <c r="H37" s="4" t="s">
        <v>50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1880.88</v>
      </c>
      <c r="X37" s="4">
        <v>1</v>
      </c>
      <c r="Y37" s="4">
        <v>1880.88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51</v>
      </c>
      <c r="H38" s="4" t="s">
        <v>52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1880.88</v>
      </c>
      <c r="G39" s="4" t="s">
        <v>53</v>
      </c>
      <c r="H39" s="4" t="s">
        <v>54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1880.88</v>
      </c>
      <c r="X39" s="4">
        <v>1</v>
      </c>
      <c r="Y39" s="4">
        <v>1880.88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1880.88</v>
      </c>
      <c r="G40" s="4" t="s">
        <v>55</v>
      </c>
      <c r="H40" s="4" t="s">
        <v>56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1880.88</v>
      </c>
      <c r="X40" s="4">
        <v>1</v>
      </c>
      <c r="Y40" s="4">
        <v>1880.88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57</v>
      </c>
      <c r="H41" s="4" t="s">
        <v>58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1880.88</v>
      </c>
      <c r="G42" s="4" t="s">
        <v>59</v>
      </c>
      <c r="H42" s="4" t="s">
        <v>60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1880.88</v>
      </c>
      <c r="X42" s="4">
        <v>1</v>
      </c>
      <c r="Y42" s="4">
        <v>1880.88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61</v>
      </c>
      <c r="H43" s="4" t="s">
        <v>62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63</v>
      </c>
      <c r="H44" s="4" t="s">
        <v>64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65</v>
      </c>
      <c r="H45" s="4" t="s">
        <v>66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1379.52</v>
      </c>
      <c r="G46" s="4" t="s">
        <v>67</v>
      </c>
      <c r="H46" s="4" t="s">
        <v>68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1379.52</v>
      </c>
      <c r="X46" s="4">
        <v>1</v>
      </c>
      <c r="Y46" s="4">
        <v>1379.52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69</v>
      </c>
      <c r="H47" s="4" t="s">
        <v>70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307.93</v>
      </c>
      <c r="G48" s="4" t="s">
        <v>71</v>
      </c>
      <c r="H48" s="4" t="s">
        <v>72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307.93</v>
      </c>
      <c r="X48" s="4">
        <v>1</v>
      </c>
      <c r="Y48" s="4">
        <v>307.93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2812.84</v>
      </c>
      <c r="G49" s="4" t="s">
        <v>73</v>
      </c>
      <c r="H49" s="4" t="s">
        <v>74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2812.84</v>
      </c>
      <c r="X49" s="4">
        <v>1</v>
      </c>
      <c r="Y49" s="4">
        <v>2812.84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75</v>
      </c>
      <c r="H50" s="4" t="s">
        <v>76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10537.93</v>
      </c>
      <c r="G51" s="4" t="s">
        <v>77</v>
      </c>
      <c r="H51" s="4" t="s">
        <v>78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10537.93</v>
      </c>
      <c r="X51" s="4">
        <v>1</v>
      </c>
      <c r="Y51" s="4">
        <v>10537.93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684.58</v>
      </c>
      <c r="G52" s="4" t="s">
        <v>79</v>
      </c>
      <c r="H52" s="4" t="s">
        <v>80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684.58</v>
      </c>
      <c r="X52" s="4">
        <v>1</v>
      </c>
      <c r="Y52" s="4">
        <v>684.58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81</v>
      </c>
      <c r="H53" s="4" t="s">
        <v>82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83</v>
      </c>
      <c r="H54" s="4" t="s">
        <v>84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85</v>
      </c>
      <c r="H55" s="4" t="s">
        <v>86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8.09</v>
      </c>
      <c r="G56" s="4" t="s">
        <v>87</v>
      </c>
      <c r="H56" s="4" t="s">
        <v>88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8.09</v>
      </c>
      <c r="X56" s="4">
        <v>1</v>
      </c>
      <c r="Y56" s="4">
        <v>8.09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0.66</v>
      </c>
      <c r="G57" s="4" t="s">
        <v>89</v>
      </c>
      <c r="H57" s="4" t="s">
        <v>90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0.66</v>
      </c>
      <c r="X57" s="4">
        <v>1</v>
      </c>
      <c r="Y57" s="4">
        <v>0.66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0.81</v>
      </c>
      <c r="G58" s="4" t="s">
        <v>91</v>
      </c>
      <c r="H58" s="4" t="s">
        <v>92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0.81</v>
      </c>
      <c r="X58" s="4">
        <v>1</v>
      </c>
      <c r="Y58" s="4">
        <v>0.81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93</v>
      </c>
      <c r="H59" s="4" t="s">
        <v>94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3276.81</v>
      </c>
      <c r="G60" s="4" t="s">
        <v>95</v>
      </c>
      <c r="H60" s="4" t="s">
        <v>96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3276.81</v>
      </c>
      <c r="X60" s="4">
        <v>1</v>
      </c>
      <c r="Y60" s="4">
        <v>3276.81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1872.46</v>
      </c>
      <c r="G61" s="4" t="s">
        <v>97</v>
      </c>
      <c r="H61" s="4" t="s">
        <v>98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1872.46</v>
      </c>
      <c r="X61" s="4">
        <v>1</v>
      </c>
      <c r="Y61" s="4">
        <v>1872.46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11222.51</v>
      </c>
      <c r="G62" s="4" t="s">
        <v>99</v>
      </c>
      <c r="H62" s="4" t="s">
        <v>100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11222.51</v>
      </c>
      <c r="X62" s="4">
        <v>1</v>
      </c>
      <c r="Y62" s="4">
        <v>11222.51</v>
      </c>
      <c r="Z62" s="4"/>
      <c r="AA62" s="4"/>
      <c r="AB62" s="4"/>
    </row>
    <row r="64" spans="1:88" x14ac:dyDescent="0.2">
      <c r="A64" s="1">
        <v>4</v>
      </c>
      <c r="B64" s="1">
        <v>1</v>
      </c>
      <c r="C64" s="1"/>
      <c r="D64" s="1">
        <f>ROW(A74)</f>
        <v>74</v>
      </c>
      <c r="E64" s="1"/>
      <c r="F64" s="1" t="s">
        <v>13</v>
      </c>
      <c r="G64" s="1" t="s">
        <v>101</v>
      </c>
      <c r="H64" s="1" t="s">
        <v>3</v>
      </c>
      <c r="I64" s="1">
        <v>0</v>
      </c>
      <c r="J64" s="1"/>
      <c r="K64" s="1">
        <v>0</v>
      </c>
      <c r="L64" s="1"/>
      <c r="M64" s="1" t="s">
        <v>3</v>
      </c>
      <c r="N64" s="1"/>
      <c r="O64" s="1"/>
      <c r="P64" s="1"/>
      <c r="Q64" s="1"/>
      <c r="R64" s="1"/>
      <c r="S64" s="1">
        <v>0</v>
      </c>
      <c r="T64" s="1"/>
      <c r="U64" s="1" t="s">
        <v>3</v>
      </c>
      <c r="V64" s="1">
        <v>0</v>
      </c>
      <c r="W64" s="1"/>
      <c r="X64" s="1"/>
      <c r="Y64" s="1"/>
      <c r="Z64" s="1"/>
      <c r="AA64" s="1"/>
      <c r="AB64" s="1" t="s">
        <v>3</v>
      </c>
      <c r="AC64" s="1" t="s">
        <v>3</v>
      </c>
      <c r="AD64" s="1" t="s">
        <v>3</v>
      </c>
      <c r="AE64" s="1" t="s">
        <v>3</v>
      </c>
      <c r="AF64" s="1" t="s">
        <v>3</v>
      </c>
      <c r="AG64" s="1" t="s">
        <v>3</v>
      </c>
      <c r="AH64" s="1"/>
      <c r="AI64" s="1"/>
      <c r="AJ64" s="1"/>
      <c r="AK64" s="1"/>
      <c r="AL64" s="1"/>
      <c r="AM64" s="1"/>
      <c r="AN64" s="1"/>
      <c r="AO64" s="1"/>
      <c r="AP64" s="1" t="s">
        <v>3</v>
      </c>
      <c r="AQ64" s="1" t="s">
        <v>3</v>
      </c>
      <c r="AR64" s="1" t="s">
        <v>3</v>
      </c>
      <c r="AS64" s="1"/>
      <c r="AT64" s="1"/>
      <c r="AU64" s="1"/>
      <c r="AV64" s="1"/>
      <c r="AW64" s="1"/>
      <c r="AX64" s="1"/>
      <c r="AY64" s="1"/>
      <c r="AZ64" s="1" t="s">
        <v>3</v>
      </c>
      <c r="BA64" s="1"/>
      <c r="BB64" s="1" t="s">
        <v>3</v>
      </c>
      <c r="BC64" s="1" t="s">
        <v>3</v>
      </c>
      <c r="BD64" s="1" t="s">
        <v>3</v>
      </c>
      <c r="BE64" s="1" t="s">
        <v>3</v>
      </c>
      <c r="BF64" s="1" t="s">
        <v>3</v>
      </c>
      <c r="BG64" s="1" t="s">
        <v>3</v>
      </c>
      <c r="BH64" s="1" t="s">
        <v>3</v>
      </c>
      <c r="BI64" s="1" t="s">
        <v>3</v>
      </c>
      <c r="BJ64" s="1" t="s">
        <v>3</v>
      </c>
      <c r="BK64" s="1" t="s">
        <v>3</v>
      </c>
      <c r="BL64" s="1" t="s">
        <v>3</v>
      </c>
      <c r="BM64" s="1" t="s">
        <v>3</v>
      </c>
      <c r="BN64" s="1" t="s">
        <v>3</v>
      </c>
      <c r="BO64" s="1" t="s">
        <v>3</v>
      </c>
      <c r="BP64" s="1" t="s">
        <v>3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27">B74</f>
        <v>1</v>
      </c>
      <c r="C66" s="2">
        <f t="shared" si="27"/>
        <v>4</v>
      </c>
      <c r="D66" s="2">
        <f t="shared" si="27"/>
        <v>64</v>
      </c>
      <c r="E66" s="2">
        <f t="shared" si="27"/>
        <v>0</v>
      </c>
      <c r="F66" s="2" t="str">
        <f t="shared" si="27"/>
        <v>Новый раздел</v>
      </c>
      <c r="G66" s="2" t="str">
        <f t="shared" si="27"/>
        <v>Устройство заземления разъединительного пункта</v>
      </c>
      <c r="H66" s="2"/>
      <c r="I66" s="2"/>
      <c r="J66" s="2"/>
      <c r="K66" s="2"/>
      <c r="L66" s="2"/>
      <c r="M66" s="2"/>
      <c r="N66" s="2"/>
      <c r="O66" s="2">
        <f t="shared" ref="O66:AT66" si="28">O74</f>
        <v>4315.3100000000004</v>
      </c>
      <c r="P66" s="2">
        <f t="shared" si="28"/>
        <v>955.97</v>
      </c>
      <c r="Q66" s="2">
        <f t="shared" si="28"/>
        <v>928.02</v>
      </c>
      <c r="R66" s="2">
        <f t="shared" si="28"/>
        <v>212.2</v>
      </c>
      <c r="S66" s="2">
        <f t="shared" si="28"/>
        <v>2431.3200000000002</v>
      </c>
      <c r="T66" s="2">
        <f t="shared" si="28"/>
        <v>0</v>
      </c>
      <c r="U66" s="2">
        <f t="shared" si="28"/>
        <v>8.7965000000000018</v>
      </c>
      <c r="V66" s="2">
        <f t="shared" si="28"/>
        <v>0.61</v>
      </c>
      <c r="W66" s="2">
        <f t="shared" si="28"/>
        <v>0.32</v>
      </c>
      <c r="X66" s="2">
        <f t="shared" si="28"/>
        <v>2424.44</v>
      </c>
      <c r="Y66" s="2">
        <f t="shared" si="28"/>
        <v>1375.35</v>
      </c>
      <c r="Z66" s="2">
        <f t="shared" si="28"/>
        <v>0</v>
      </c>
      <c r="AA66" s="2">
        <f t="shared" si="28"/>
        <v>0</v>
      </c>
      <c r="AB66" s="2">
        <f t="shared" si="28"/>
        <v>4315.3100000000004</v>
      </c>
      <c r="AC66" s="2">
        <f t="shared" si="28"/>
        <v>955.97</v>
      </c>
      <c r="AD66" s="2">
        <f t="shared" si="28"/>
        <v>928.02</v>
      </c>
      <c r="AE66" s="2">
        <f t="shared" si="28"/>
        <v>212.2</v>
      </c>
      <c r="AF66" s="2">
        <f t="shared" si="28"/>
        <v>2431.3200000000002</v>
      </c>
      <c r="AG66" s="2">
        <f t="shared" si="28"/>
        <v>0</v>
      </c>
      <c r="AH66" s="2">
        <f t="shared" si="28"/>
        <v>8.7965000000000018</v>
      </c>
      <c r="AI66" s="2">
        <f t="shared" si="28"/>
        <v>0.61</v>
      </c>
      <c r="AJ66" s="2">
        <f t="shared" si="28"/>
        <v>0.32</v>
      </c>
      <c r="AK66" s="2">
        <f t="shared" si="28"/>
        <v>2424.44</v>
      </c>
      <c r="AL66" s="2">
        <f t="shared" si="28"/>
        <v>1375.35</v>
      </c>
      <c r="AM66" s="2">
        <f t="shared" si="28"/>
        <v>0</v>
      </c>
      <c r="AN66" s="2">
        <f t="shared" si="28"/>
        <v>0</v>
      </c>
      <c r="AO66" s="2">
        <f t="shared" si="28"/>
        <v>0</v>
      </c>
      <c r="AP66" s="2">
        <f t="shared" si="28"/>
        <v>0</v>
      </c>
      <c r="AQ66" s="2">
        <f t="shared" si="28"/>
        <v>0</v>
      </c>
      <c r="AR66" s="2">
        <f t="shared" si="28"/>
        <v>8115.1</v>
      </c>
      <c r="AS66" s="2">
        <f t="shared" si="28"/>
        <v>8115.1</v>
      </c>
      <c r="AT66" s="2">
        <f t="shared" si="28"/>
        <v>0</v>
      </c>
      <c r="AU66" s="2">
        <f t="shared" ref="AU66:BZ66" si="29">AU74</f>
        <v>0</v>
      </c>
      <c r="AV66" s="2">
        <f t="shared" si="29"/>
        <v>955.97</v>
      </c>
      <c r="AW66" s="2">
        <f t="shared" si="29"/>
        <v>955.97</v>
      </c>
      <c r="AX66" s="2">
        <f t="shared" si="29"/>
        <v>0</v>
      </c>
      <c r="AY66" s="2">
        <f t="shared" si="29"/>
        <v>955.97</v>
      </c>
      <c r="AZ66" s="2">
        <f t="shared" si="29"/>
        <v>0</v>
      </c>
      <c r="BA66" s="2">
        <f t="shared" si="29"/>
        <v>0</v>
      </c>
      <c r="BB66" s="2">
        <f t="shared" si="29"/>
        <v>0</v>
      </c>
      <c r="BC66" s="2">
        <f t="shared" si="29"/>
        <v>0</v>
      </c>
      <c r="BD66" s="2">
        <f t="shared" si="29"/>
        <v>0</v>
      </c>
      <c r="BE66" s="2">
        <f t="shared" si="29"/>
        <v>0</v>
      </c>
      <c r="BF66" s="2">
        <f t="shared" si="29"/>
        <v>0</v>
      </c>
      <c r="BG66" s="2">
        <f t="shared" si="29"/>
        <v>0</v>
      </c>
      <c r="BH66" s="2">
        <f t="shared" si="29"/>
        <v>0</v>
      </c>
      <c r="BI66" s="2">
        <f t="shared" si="29"/>
        <v>0</v>
      </c>
      <c r="BJ66" s="2">
        <f t="shared" si="29"/>
        <v>0</v>
      </c>
      <c r="BK66" s="2">
        <f t="shared" si="29"/>
        <v>0</v>
      </c>
      <c r="BL66" s="2">
        <f t="shared" si="29"/>
        <v>0</v>
      </c>
      <c r="BM66" s="2">
        <f t="shared" si="29"/>
        <v>0</v>
      </c>
      <c r="BN66" s="2">
        <f t="shared" si="29"/>
        <v>0</v>
      </c>
      <c r="BO66" s="2">
        <f t="shared" si="29"/>
        <v>0</v>
      </c>
      <c r="BP66" s="2">
        <f t="shared" si="29"/>
        <v>0</v>
      </c>
      <c r="BQ66" s="2">
        <f t="shared" si="29"/>
        <v>0</v>
      </c>
      <c r="BR66" s="2">
        <f t="shared" si="29"/>
        <v>0</v>
      </c>
      <c r="BS66" s="2">
        <f t="shared" si="29"/>
        <v>0</v>
      </c>
      <c r="BT66" s="2">
        <f t="shared" si="29"/>
        <v>0</v>
      </c>
      <c r="BU66" s="2">
        <f t="shared" si="29"/>
        <v>0</v>
      </c>
      <c r="BV66" s="2">
        <f t="shared" si="29"/>
        <v>0</v>
      </c>
      <c r="BW66" s="2">
        <f t="shared" si="29"/>
        <v>0</v>
      </c>
      <c r="BX66" s="2">
        <f t="shared" si="29"/>
        <v>0</v>
      </c>
      <c r="BY66" s="2">
        <f t="shared" si="29"/>
        <v>0</v>
      </c>
      <c r="BZ66" s="2">
        <f t="shared" si="29"/>
        <v>0</v>
      </c>
      <c r="CA66" s="2">
        <f t="shared" ref="CA66:DF66" si="30">CA74</f>
        <v>8115.1</v>
      </c>
      <c r="CB66" s="2">
        <f t="shared" si="30"/>
        <v>8115.1</v>
      </c>
      <c r="CC66" s="2">
        <f t="shared" si="30"/>
        <v>0</v>
      </c>
      <c r="CD66" s="2">
        <f t="shared" si="30"/>
        <v>0</v>
      </c>
      <c r="CE66" s="2">
        <f t="shared" si="30"/>
        <v>955.97</v>
      </c>
      <c r="CF66" s="2">
        <f t="shared" si="30"/>
        <v>955.97</v>
      </c>
      <c r="CG66" s="2">
        <f t="shared" si="30"/>
        <v>0</v>
      </c>
      <c r="CH66" s="2">
        <f t="shared" si="30"/>
        <v>955.97</v>
      </c>
      <c r="CI66" s="2">
        <f t="shared" si="30"/>
        <v>0</v>
      </c>
      <c r="CJ66" s="2">
        <f t="shared" si="30"/>
        <v>0</v>
      </c>
      <c r="CK66" s="2">
        <f t="shared" si="30"/>
        <v>0</v>
      </c>
      <c r="CL66" s="2">
        <f t="shared" si="30"/>
        <v>0</v>
      </c>
      <c r="CM66" s="2">
        <f t="shared" si="30"/>
        <v>0</v>
      </c>
      <c r="CN66" s="2">
        <f t="shared" si="30"/>
        <v>0</v>
      </c>
      <c r="CO66" s="2">
        <f t="shared" si="30"/>
        <v>0</v>
      </c>
      <c r="CP66" s="2">
        <f t="shared" si="30"/>
        <v>0</v>
      </c>
      <c r="CQ66" s="2">
        <f t="shared" si="30"/>
        <v>0</v>
      </c>
      <c r="CR66" s="2">
        <f t="shared" si="30"/>
        <v>0</v>
      </c>
      <c r="CS66" s="2">
        <f t="shared" si="30"/>
        <v>0</v>
      </c>
      <c r="CT66" s="2">
        <f t="shared" si="30"/>
        <v>0</v>
      </c>
      <c r="CU66" s="2">
        <f t="shared" si="30"/>
        <v>0</v>
      </c>
      <c r="CV66" s="2">
        <f t="shared" si="30"/>
        <v>0</v>
      </c>
      <c r="CW66" s="2">
        <f t="shared" si="30"/>
        <v>0</v>
      </c>
      <c r="CX66" s="2">
        <f t="shared" si="30"/>
        <v>0</v>
      </c>
      <c r="CY66" s="2">
        <f t="shared" si="30"/>
        <v>0</v>
      </c>
      <c r="CZ66" s="2">
        <f t="shared" si="30"/>
        <v>0</v>
      </c>
      <c r="DA66" s="2">
        <f t="shared" si="30"/>
        <v>0</v>
      </c>
      <c r="DB66" s="2">
        <f t="shared" si="30"/>
        <v>0</v>
      </c>
      <c r="DC66" s="2">
        <f t="shared" si="30"/>
        <v>0</v>
      </c>
      <c r="DD66" s="2">
        <f t="shared" si="30"/>
        <v>0</v>
      </c>
      <c r="DE66" s="2">
        <f t="shared" si="30"/>
        <v>0</v>
      </c>
      <c r="DF66" s="2">
        <f t="shared" si="30"/>
        <v>0</v>
      </c>
      <c r="DG66" s="3">
        <f t="shared" ref="DG66:EL66" si="31">DG74</f>
        <v>0</v>
      </c>
      <c r="DH66" s="3">
        <f t="shared" si="31"/>
        <v>0</v>
      </c>
      <c r="DI66" s="3">
        <f t="shared" si="31"/>
        <v>0</v>
      </c>
      <c r="DJ66" s="3">
        <f t="shared" si="31"/>
        <v>0</v>
      </c>
      <c r="DK66" s="3">
        <f t="shared" si="31"/>
        <v>0</v>
      </c>
      <c r="DL66" s="3">
        <f t="shared" si="31"/>
        <v>0</v>
      </c>
      <c r="DM66" s="3">
        <f t="shared" si="31"/>
        <v>0</v>
      </c>
      <c r="DN66" s="3">
        <f t="shared" si="31"/>
        <v>0</v>
      </c>
      <c r="DO66" s="3">
        <f t="shared" si="31"/>
        <v>0</v>
      </c>
      <c r="DP66" s="3">
        <f t="shared" si="31"/>
        <v>0</v>
      </c>
      <c r="DQ66" s="3">
        <f t="shared" si="31"/>
        <v>0</v>
      </c>
      <c r="DR66" s="3">
        <f t="shared" si="31"/>
        <v>0</v>
      </c>
      <c r="DS66" s="3">
        <f t="shared" si="31"/>
        <v>0</v>
      </c>
      <c r="DT66" s="3">
        <f t="shared" si="31"/>
        <v>0</v>
      </c>
      <c r="DU66" s="3">
        <f t="shared" si="31"/>
        <v>0</v>
      </c>
      <c r="DV66" s="3">
        <f t="shared" si="31"/>
        <v>0</v>
      </c>
      <c r="DW66" s="3">
        <f t="shared" si="31"/>
        <v>0</v>
      </c>
      <c r="DX66" s="3">
        <f t="shared" si="31"/>
        <v>0</v>
      </c>
      <c r="DY66" s="3">
        <f t="shared" si="31"/>
        <v>0</v>
      </c>
      <c r="DZ66" s="3">
        <f t="shared" si="31"/>
        <v>0</v>
      </c>
      <c r="EA66" s="3">
        <f t="shared" si="31"/>
        <v>0</v>
      </c>
      <c r="EB66" s="3">
        <f t="shared" si="31"/>
        <v>0</v>
      </c>
      <c r="EC66" s="3">
        <f t="shared" si="31"/>
        <v>0</v>
      </c>
      <c r="ED66" s="3">
        <f t="shared" si="31"/>
        <v>0</v>
      </c>
      <c r="EE66" s="3">
        <f t="shared" si="31"/>
        <v>0</v>
      </c>
      <c r="EF66" s="3">
        <f t="shared" si="31"/>
        <v>0</v>
      </c>
      <c r="EG66" s="3">
        <f t="shared" si="31"/>
        <v>0</v>
      </c>
      <c r="EH66" s="3">
        <f t="shared" si="31"/>
        <v>0</v>
      </c>
      <c r="EI66" s="3">
        <f t="shared" si="31"/>
        <v>0</v>
      </c>
      <c r="EJ66" s="3">
        <f t="shared" si="31"/>
        <v>0</v>
      </c>
      <c r="EK66" s="3">
        <f t="shared" si="31"/>
        <v>0</v>
      </c>
      <c r="EL66" s="3">
        <f t="shared" si="31"/>
        <v>0</v>
      </c>
      <c r="EM66" s="3">
        <f t="shared" ref="EM66:FR66" si="32">EM74</f>
        <v>0</v>
      </c>
      <c r="EN66" s="3">
        <f t="shared" si="32"/>
        <v>0</v>
      </c>
      <c r="EO66" s="3">
        <f t="shared" si="32"/>
        <v>0</v>
      </c>
      <c r="EP66" s="3">
        <f t="shared" si="32"/>
        <v>0</v>
      </c>
      <c r="EQ66" s="3">
        <f t="shared" si="32"/>
        <v>0</v>
      </c>
      <c r="ER66" s="3">
        <f t="shared" si="32"/>
        <v>0</v>
      </c>
      <c r="ES66" s="3">
        <f t="shared" si="32"/>
        <v>0</v>
      </c>
      <c r="ET66" s="3">
        <f t="shared" si="32"/>
        <v>0</v>
      </c>
      <c r="EU66" s="3">
        <f t="shared" si="32"/>
        <v>0</v>
      </c>
      <c r="EV66" s="3">
        <f t="shared" si="32"/>
        <v>0</v>
      </c>
      <c r="EW66" s="3">
        <f t="shared" si="32"/>
        <v>0</v>
      </c>
      <c r="EX66" s="3">
        <f t="shared" si="32"/>
        <v>0</v>
      </c>
      <c r="EY66" s="3">
        <f t="shared" si="32"/>
        <v>0</v>
      </c>
      <c r="EZ66" s="3">
        <f t="shared" si="32"/>
        <v>0</v>
      </c>
      <c r="FA66" s="3">
        <f t="shared" si="32"/>
        <v>0</v>
      </c>
      <c r="FB66" s="3">
        <f t="shared" si="32"/>
        <v>0</v>
      </c>
      <c r="FC66" s="3">
        <f t="shared" si="32"/>
        <v>0</v>
      </c>
      <c r="FD66" s="3">
        <f t="shared" si="32"/>
        <v>0</v>
      </c>
      <c r="FE66" s="3">
        <f t="shared" si="32"/>
        <v>0</v>
      </c>
      <c r="FF66" s="3">
        <f t="shared" si="32"/>
        <v>0</v>
      </c>
      <c r="FG66" s="3">
        <f t="shared" si="32"/>
        <v>0</v>
      </c>
      <c r="FH66" s="3">
        <f t="shared" si="32"/>
        <v>0</v>
      </c>
      <c r="FI66" s="3">
        <f t="shared" si="32"/>
        <v>0</v>
      </c>
      <c r="FJ66" s="3">
        <f t="shared" si="32"/>
        <v>0</v>
      </c>
      <c r="FK66" s="3">
        <f t="shared" si="32"/>
        <v>0</v>
      </c>
      <c r="FL66" s="3">
        <f t="shared" si="32"/>
        <v>0</v>
      </c>
      <c r="FM66" s="3">
        <f t="shared" si="32"/>
        <v>0</v>
      </c>
      <c r="FN66" s="3">
        <f t="shared" si="32"/>
        <v>0</v>
      </c>
      <c r="FO66" s="3">
        <f t="shared" si="32"/>
        <v>0</v>
      </c>
      <c r="FP66" s="3">
        <f t="shared" si="32"/>
        <v>0</v>
      </c>
      <c r="FQ66" s="3">
        <f t="shared" si="32"/>
        <v>0</v>
      </c>
      <c r="FR66" s="3">
        <f t="shared" si="32"/>
        <v>0</v>
      </c>
      <c r="FS66" s="3">
        <f t="shared" ref="FS66:GX66" si="33">FS74</f>
        <v>0</v>
      </c>
      <c r="FT66" s="3">
        <f t="shared" si="33"/>
        <v>0</v>
      </c>
      <c r="FU66" s="3">
        <f t="shared" si="33"/>
        <v>0</v>
      </c>
      <c r="FV66" s="3">
        <f t="shared" si="33"/>
        <v>0</v>
      </c>
      <c r="FW66" s="3">
        <f t="shared" si="33"/>
        <v>0</v>
      </c>
      <c r="FX66" s="3">
        <f t="shared" si="33"/>
        <v>0</v>
      </c>
      <c r="FY66" s="3">
        <f t="shared" si="33"/>
        <v>0</v>
      </c>
      <c r="FZ66" s="3">
        <f t="shared" si="33"/>
        <v>0</v>
      </c>
      <c r="GA66" s="3">
        <f t="shared" si="33"/>
        <v>0</v>
      </c>
      <c r="GB66" s="3">
        <f t="shared" si="33"/>
        <v>0</v>
      </c>
      <c r="GC66" s="3">
        <f t="shared" si="33"/>
        <v>0</v>
      </c>
      <c r="GD66" s="3">
        <f t="shared" si="33"/>
        <v>0</v>
      </c>
      <c r="GE66" s="3">
        <f t="shared" si="33"/>
        <v>0</v>
      </c>
      <c r="GF66" s="3">
        <f t="shared" si="33"/>
        <v>0</v>
      </c>
      <c r="GG66" s="3">
        <f t="shared" si="33"/>
        <v>0</v>
      </c>
      <c r="GH66" s="3">
        <f t="shared" si="33"/>
        <v>0</v>
      </c>
      <c r="GI66" s="3">
        <f t="shared" si="33"/>
        <v>0</v>
      </c>
      <c r="GJ66" s="3">
        <f t="shared" si="33"/>
        <v>0</v>
      </c>
      <c r="GK66" s="3">
        <f t="shared" si="33"/>
        <v>0</v>
      </c>
      <c r="GL66" s="3">
        <f t="shared" si="33"/>
        <v>0</v>
      </c>
      <c r="GM66" s="3">
        <f t="shared" si="33"/>
        <v>0</v>
      </c>
      <c r="GN66" s="3">
        <f t="shared" si="33"/>
        <v>0</v>
      </c>
      <c r="GO66" s="3">
        <f t="shared" si="33"/>
        <v>0</v>
      </c>
      <c r="GP66" s="3">
        <f t="shared" si="33"/>
        <v>0</v>
      </c>
      <c r="GQ66" s="3">
        <f t="shared" si="33"/>
        <v>0</v>
      </c>
      <c r="GR66" s="3">
        <f t="shared" si="33"/>
        <v>0</v>
      </c>
      <c r="GS66" s="3">
        <f t="shared" si="33"/>
        <v>0</v>
      </c>
      <c r="GT66" s="3">
        <f t="shared" si="33"/>
        <v>0</v>
      </c>
      <c r="GU66" s="3">
        <f t="shared" si="33"/>
        <v>0</v>
      </c>
      <c r="GV66" s="3">
        <f t="shared" si="33"/>
        <v>0</v>
      </c>
      <c r="GW66" s="3">
        <f t="shared" si="33"/>
        <v>0</v>
      </c>
      <c r="GX66" s="3">
        <f t="shared" si="33"/>
        <v>0</v>
      </c>
    </row>
    <row r="68" spans="1:245" x14ac:dyDescent="0.2">
      <c r="A68">
        <v>17</v>
      </c>
      <c r="B68">
        <v>1</v>
      </c>
      <c r="C68">
        <f>ROW(SmtRes!A10)</f>
        <v>10</v>
      </c>
      <c r="D68">
        <f>ROW(EtalonRes!A16)</f>
        <v>16</v>
      </c>
      <c r="E68" t="s">
        <v>102</v>
      </c>
      <c r="F68" t="s">
        <v>103</v>
      </c>
      <c r="G68" t="s">
        <v>104</v>
      </c>
      <c r="H68" t="s">
        <v>105</v>
      </c>
      <c r="I68">
        <f>ROUND(2.18/100,9)</f>
        <v>2.18E-2</v>
      </c>
      <c r="J68">
        <v>0</v>
      </c>
      <c r="K68">
        <f>ROUND(2.18/100,9)</f>
        <v>2.18E-2</v>
      </c>
      <c r="O68">
        <f>ROUND(CP68,2)</f>
        <v>904.99</v>
      </c>
      <c r="P68">
        <f>ROUND(CQ68*I68,2)</f>
        <v>0</v>
      </c>
      <c r="Q68">
        <f>ROUND(CR68*I68,2)</f>
        <v>0</v>
      </c>
      <c r="R68">
        <f>ROUND(CS68*I68,2)</f>
        <v>0</v>
      </c>
      <c r="S68">
        <f>ROUND(CT68*I68,2)</f>
        <v>904.99</v>
      </c>
      <c r="T68">
        <f>ROUND(CU68*I68,2)</f>
        <v>0</v>
      </c>
      <c r="U68">
        <f>CV68*I68</f>
        <v>3.3572000000000002</v>
      </c>
      <c r="V68">
        <f>CW68*I68</f>
        <v>0</v>
      </c>
      <c r="W68">
        <f>ROUND(CX68*I68,2)</f>
        <v>0</v>
      </c>
      <c r="X68">
        <f t="shared" ref="X68:Y72" si="34">ROUND(CY68,2)</f>
        <v>723.99</v>
      </c>
      <c r="Y68">
        <f t="shared" si="34"/>
        <v>407.25</v>
      </c>
      <c r="AA68">
        <v>109171610</v>
      </c>
      <c r="AB68">
        <f>ROUND((AC68+AD68+AF68),6)</f>
        <v>1201.2</v>
      </c>
      <c r="AC68">
        <f>ROUND((ES68),6)</f>
        <v>0</v>
      </c>
      <c r="AD68">
        <f>ROUND((((ET68)-(EU68))+AE68),6)</f>
        <v>0</v>
      </c>
      <c r="AE68">
        <f t="shared" ref="AE68:AF72" si="35">ROUND((EU68),6)</f>
        <v>0</v>
      </c>
      <c r="AF68">
        <f t="shared" si="35"/>
        <v>1201.2</v>
      </c>
      <c r="AG68">
        <f>ROUND((AP68),6)</f>
        <v>0</v>
      </c>
      <c r="AH68">
        <f t="shared" ref="AH68:AI72" si="36">(EW68)</f>
        <v>154</v>
      </c>
      <c r="AI68">
        <f t="shared" si="36"/>
        <v>0</v>
      </c>
      <c r="AJ68">
        <f>(AS68)</f>
        <v>0</v>
      </c>
      <c r="AK68">
        <v>1201.2</v>
      </c>
      <c r="AL68">
        <v>0</v>
      </c>
      <c r="AM68">
        <v>0</v>
      </c>
      <c r="AN68">
        <v>0</v>
      </c>
      <c r="AO68">
        <v>1201.2</v>
      </c>
      <c r="AP68">
        <v>0</v>
      </c>
      <c r="AQ68">
        <v>154</v>
      </c>
      <c r="AR68">
        <v>0</v>
      </c>
      <c r="AS68">
        <v>0</v>
      </c>
      <c r="AT68">
        <v>80</v>
      </c>
      <c r="AU68">
        <v>45</v>
      </c>
      <c r="AV68">
        <v>1</v>
      </c>
      <c r="AW68">
        <v>1</v>
      </c>
      <c r="AZ68">
        <v>1</v>
      </c>
      <c r="BA68">
        <v>34.56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106</v>
      </c>
      <c r="BM68">
        <v>1003</v>
      </c>
      <c r="BN68">
        <v>0</v>
      </c>
      <c r="BO68" t="s">
        <v>103</v>
      </c>
      <c r="BP68">
        <v>1</v>
      </c>
      <c r="BQ68">
        <v>2</v>
      </c>
      <c r="BR68">
        <v>0</v>
      </c>
      <c r="BS68">
        <v>34.56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80</v>
      </c>
      <c r="CA68">
        <v>45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904.99</v>
      </c>
      <c r="CQ68">
        <f>AC68*BC68</f>
        <v>0</v>
      </c>
      <c r="CR68">
        <f>AD68*BB68</f>
        <v>0</v>
      </c>
      <c r="CS68">
        <f>AE68*BS68</f>
        <v>0</v>
      </c>
      <c r="CT68">
        <f>AF68*BA68</f>
        <v>41513.472000000002</v>
      </c>
      <c r="CU68">
        <f t="shared" ref="CU68:CX72" si="37">AG68</f>
        <v>0</v>
      </c>
      <c r="CV68">
        <f t="shared" si="37"/>
        <v>154</v>
      </c>
      <c r="CW68">
        <f t="shared" si="37"/>
        <v>0</v>
      </c>
      <c r="CX68">
        <f t="shared" si="37"/>
        <v>0</v>
      </c>
      <c r="CY68">
        <f>(((S68+R68)*AT68)/100)</f>
        <v>723.99199999999996</v>
      </c>
      <c r="CZ68">
        <f>(((S68+R68)*AU68)/100)</f>
        <v>407.24550000000005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105</v>
      </c>
      <c r="DW68" t="s">
        <v>105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102156800</v>
      </c>
      <c r="EF68">
        <v>2</v>
      </c>
      <c r="EG68" t="s">
        <v>20</v>
      </c>
      <c r="EH68">
        <v>0</v>
      </c>
      <c r="EI68" t="s">
        <v>3</v>
      </c>
      <c r="EJ68">
        <v>1</v>
      </c>
      <c r="EK68">
        <v>1003</v>
      </c>
      <c r="EL68" t="s">
        <v>107</v>
      </c>
      <c r="EM68" t="s">
        <v>108</v>
      </c>
      <c r="EO68" t="s">
        <v>3</v>
      </c>
      <c r="EQ68">
        <v>131072</v>
      </c>
      <c r="ER68">
        <v>1201.2</v>
      </c>
      <c r="ES68">
        <v>0</v>
      </c>
      <c r="ET68">
        <v>0</v>
      </c>
      <c r="EU68">
        <v>0</v>
      </c>
      <c r="EV68">
        <v>1201.2</v>
      </c>
      <c r="EW68">
        <v>154</v>
      </c>
      <c r="EX68">
        <v>0</v>
      </c>
      <c r="EY68">
        <v>0</v>
      </c>
      <c r="FQ68">
        <v>0</v>
      </c>
      <c r="FR68">
        <f>ROUND(IF(AND(BH68=3,BI68=3),P68,0),2)</f>
        <v>0</v>
      </c>
      <c r="FS68">
        <v>0</v>
      </c>
      <c r="FX68">
        <v>80</v>
      </c>
      <c r="FY68">
        <v>45</v>
      </c>
      <c r="GA68" t="s">
        <v>3</v>
      </c>
      <c r="GD68">
        <v>1</v>
      </c>
      <c r="GF68">
        <v>809624927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2036.23</v>
      </c>
      <c r="GN68">
        <f>IF(OR(BI68=0,BI68=1),ROUND(O68+X68+Y68,2),0)</f>
        <v>2036.23</v>
      </c>
      <c r="GO68">
        <f>IF(BI68=2,ROUND(O68+X68+Y68,2),0)</f>
        <v>0</v>
      </c>
      <c r="GP68">
        <f>IF(BI68=4,ROUND(O68+X68+Y68,2)+GX68,0)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C69">
        <f>ROW(SmtRes!A11)</f>
        <v>11</v>
      </c>
      <c r="D69">
        <f>ROW(EtalonRes!A17)</f>
        <v>17</v>
      </c>
      <c r="E69" t="s">
        <v>109</v>
      </c>
      <c r="F69" t="s">
        <v>110</v>
      </c>
      <c r="G69" t="s">
        <v>111</v>
      </c>
      <c r="H69" t="s">
        <v>105</v>
      </c>
      <c r="I69">
        <f>ROUND(2.18/100,9)</f>
        <v>2.18E-2</v>
      </c>
      <c r="J69">
        <v>0</v>
      </c>
      <c r="K69">
        <f>ROUND(2.18/100,9)</f>
        <v>2.18E-2</v>
      </c>
      <c r="O69">
        <f>ROUND(CP69,2)</f>
        <v>500.07</v>
      </c>
      <c r="P69">
        <f>ROUND(CQ69*I69,2)</f>
        <v>0</v>
      </c>
      <c r="Q69">
        <f>ROUND(CR69*I69,2)</f>
        <v>0</v>
      </c>
      <c r="R69">
        <f>ROUND(CS69*I69,2)</f>
        <v>0</v>
      </c>
      <c r="S69">
        <f>ROUND(CT69*I69,2)</f>
        <v>500.07</v>
      </c>
      <c r="T69">
        <f>ROUND(CU69*I69,2)</f>
        <v>0</v>
      </c>
      <c r="U69">
        <f>CV69*I69</f>
        <v>1.9293</v>
      </c>
      <c r="V69">
        <f>CW69*I69</f>
        <v>0</v>
      </c>
      <c r="W69">
        <f>ROUND(CX69*I69,2)</f>
        <v>0</v>
      </c>
      <c r="X69">
        <f t="shared" si="34"/>
        <v>400.06</v>
      </c>
      <c r="Y69">
        <f t="shared" si="34"/>
        <v>225.03</v>
      </c>
      <c r="AA69">
        <v>109171610</v>
      </c>
      <c r="AB69">
        <f>ROUND((AC69+AD69+AF69),6)</f>
        <v>663.75</v>
      </c>
      <c r="AC69">
        <f>ROUND((ES69),6)</f>
        <v>0</v>
      </c>
      <c r="AD69">
        <f>ROUND((((ET69)-(EU69))+AE69),6)</f>
        <v>0</v>
      </c>
      <c r="AE69">
        <f t="shared" si="35"/>
        <v>0</v>
      </c>
      <c r="AF69">
        <f t="shared" si="35"/>
        <v>663.75</v>
      </c>
      <c r="AG69">
        <f>ROUND((AP69),6)</f>
        <v>0</v>
      </c>
      <c r="AH69">
        <f t="shared" si="36"/>
        <v>88.5</v>
      </c>
      <c r="AI69">
        <f t="shared" si="36"/>
        <v>0</v>
      </c>
      <c r="AJ69">
        <f>(AS69)</f>
        <v>0</v>
      </c>
      <c r="AK69">
        <v>663.75</v>
      </c>
      <c r="AL69">
        <v>0</v>
      </c>
      <c r="AM69">
        <v>0</v>
      </c>
      <c r="AN69">
        <v>0</v>
      </c>
      <c r="AO69">
        <v>663.75</v>
      </c>
      <c r="AP69">
        <v>0</v>
      </c>
      <c r="AQ69">
        <v>88.5</v>
      </c>
      <c r="AR69">
        <v>0</v>
      </c>
      <c r="AS69">
        <v>0</v>
      </c>
      <c r="AT69">
        <v>80</v>
      </c>
      <c r="AU69">
        <v>45</v>
      </c>
      <c r="AV69">
        <v>1</v>
      </c>
      <c r="AW69">
        <v>1</v>
      </c>
      <c r="AZ69">
        <v>1</v>
      </c>
      <c r="BA69">
        <v>34.56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112</v>
      </c>
      <c r="BM69">
        <v>1003</v>
      </c>
      <c r="BN69">
        <v>0</v>
      </c>
      <c r="BO69" t="s">
        <v>110</v>
      </c>
      <c r="BP69">
        <v>1</v>
      </c>
      <c r="BQ69">
        <v>2</v>
      </c>
      <c r="BR69">
        <v>0</v>
      </c>
      <c r="BS69">
        <v>34.56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80</v>
      </c>
      <c r="CA69">
        <v>45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500.07</v>
      </c>
      <c r="CQ69">
        <f>AC69*BC69</f>
        <v>0</v>
      </c>
      <c r="CR69">
        <f>AD69*BB69</f>
        <v>0</v>
      </c>
      <c r="CS69">
        <f>AE69*BS69</f>
        <v>0</v>
      </c>
      <c r="CT69">
        <f>AF69*BA69</f>
        <v>22939.200000000001</v>
      </c>
      <c r="CU69">
        <f t="shared" si="37"/>
        <v>0</v>
      </c>
      <c r="CV69">
        <f t="shared" si="37"/>
        <v>88.5</v>
      </c>
      <c r="CW69">
        <f t="shared" si="37"/>
        <v>0</v>
      </c>
      <c r="CX69">
        <f t="shared" si="37"/>
        <v>0</v>
      </c>
      <c r="CY69">
        <f>(((S69+R69)*AT69)/100)</f>
        <v>400.05599999999998</v>
      </c>
      <c r="CZ69">
        <f>(((S69+R69)*AU69)/100)</f>
        <v>225.03150000000002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105</v>
      </c>
      <c r="DW69" t="s">
        <v>105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102156800</v>
      </c>
      <c r="EF69">
        <v>2</v>
      </c>
      <c r="EG69" t="s">
        <v>20</v>
      </c>
      <c r="EH69">
        <v>0</v>
      </c>
      <c r="EI69" t="s">
        <v>3</v>
      </c>
      <c r="EJ69">
        <v>1</v>
      </c>
      <c r="EK69">
        <v>1003</v>
      </c>
      <c r="EL69" t="s">
        <v>107</v>
      </c>
      <c r="EM69" t="s">
        <v>108</v>
      </c>
      <c r="EO69" t="s">
        <v>3</v>
      </c>
      <c r="EQ69">
        <v>131072</v>
      </c>
      <c r="ER69">
        <v>663.75</v>
      </c>
      <c r="ES69">
        <v>0</v>
      </c>
      <c r="ET69">
        <v>0</v>
      </c>
      <c r="EU69">
        <v>0</v>
      </c>
      <c r="EV69">
        <v>663.75</v>
      </c>
      <c r="EW69">
        <v>88.5</v>
      </c>
      <c r="EX69">
        <v>0</v>
      </c>
      <c r="EY69">
        <v>0</v>
      </c>
      <c r="FQ69">
        <v>0</v>
      </c>
      <c r="FR69">
        <f>ROUND(IF(AND(BH69=3,BI69=3),P69,0),2)</f>
        <v>0</v>
      </c>
      <c r="FS69">
        <v>0</v>
      </c>
      <c r="FX69">
        <v>80</v>
      </c>
      <c r="FY69">
        <v>45</v>
      </c>
      <c r="GA69" t="s">
        <v>3</v>
      </c>
      <c r="GD69">
        <v>1</v>
      </c>
      <c r="GF69">
        <v>-422558440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>ROUND(IF(AND(BH69=3,BI69=3,FS69&lt;&gt;0),P69,0),2)</f>
        <v>0</v>
      </c>
      <c r="GM69">
        <f>ROUND(O69+X69+Y69,2)+GX69</f>
        <v>1125.1600000000001</v>
      </c>
      <c r="GN69">
        <f>IF(OR(BI69=0,BI69=1),ROUND(O69+X69+Y69,2),0)</f>
        <v>1125.1600000000001</v>
      </c>
      <c r="GO69">
        <f>IF(BI69=2,ROUND(O69+X69+Y69,2),0)</f>
        <v>0</v>
      </c>
      <c r="GP69">
        <f>IF(BI69=4,ROUND(O69+X69+Y69,2)+GX69,0)</f>
        <v>0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C70">
        <f>ROW(SmtRes!A18)</f>
        <v>18</v>
      </c>
      <c r="D70">
        <f>ROW(EtalonRes!A24)</f>
        <v>24</v>
      </c>
      <c r="E70" t="s">
        <v>113</v>
      </c>
      <c r="F70" t="s">
        <v>114</v>
      </c>
      <c r="G70" t="s">
        <v>115</v>
      </c>
      <c r="H70" t="s">
        <v>116</v>
      </c>
      <c r="I70">
        <v>1</v>
      </c>
      <c r="J70">
        <v>0</v>
      </c>
      <c r="K70">
        <v>1</v>
      </c>
      <c r="O70">
        <f>ROUND(CP70,2)</f>
        <v>1169.0899999999999</v>
      </c>
      <c r="P70">
        <f>ROUND(CQ70*I70,2)</f>
        <v>326.67</v>
      </c>
      <c r="Q70">
        <f>ROUND(CR70*I70,2)</f>
        <v>605.67999999999995</v>
      </c>
      <c r="R70">
        <f>ROUND(CS70*I70,2)</f>
        <v>212.2</v>
      </c>
      <c r="S70">
        <f>ROUND(CT70*I70,2)</f>
        <v>236.74</v>
      </c>
      <c r="T70">
        <f>ROUND(CU70*I70,2)</f>
        <v>0</v>
      </c>
      <c r="U70">
        <f>CV70*I70</f>
        <v>0.81</v>
      </c>
      <c r="V70">
        <f>CW70*I70</f>
        <v>0.61</v>
      </c>
      <c r="W70">
        <f>ROUND(CX70*I70,2)</f>
        <v>0</v>
      </c>
      <c r="X70">
        <f t="shared" si="34"/>
        <v>471.39</v>
      </c>
      <c r="Y70">
        <f t="shared" si="34"/>
        <v>269.36</v>
      </c>
      <c r="AA70">
        <v>109171610</v>
      </c>
      <c r="AB70">
        <f>ROUND((AC70+AD70+AF70),6)</f>
        <v>123.86</v>
      </c>
      <c r="AC70">
        <f>ROUND((ES70),6)</f>
        <v>30.36</v>
      </c>
      <c r="AD70">
        <f>ROUND((((ET70)-(EU70))+AE70),6)</f>
        <v>86.65</v>
      </c>
      <c r="AE70">
        <f t="shared" si="35"/>
        <v>6.14</v>
      </c>
      <c r="AF70">
        <f t="shared" si="35"/>
        <v>6.85</v>
      </c>
      <c r="AG70">
        <f>ROUND((AP70),6)</f>
        <v>0</v>
      </c>
      <c r="AH70">
        <f t="shared" si="36"/>
        <v>0.81</v>
      </c>
      <c r="AI70">
        <f t="shared" si="36"/>
        <v>0.61</v>
      </c>
      <c r="AJ70">
        <f>(AS70)</f>
        <v>0</v>
      </c>
      <c r="AK70">
        <v>123.86</v>
      </c>
      <c r="AL70">
        <v>30.36</v>
      </c>
      <c r="AM70">
        <v>86.65</v>
      </c>
      <c r="AN70">
        <v>6.14</v>
      </c>
      <c r="AO70">
        <v>6.85</v>
      </c>
      <c r="AP70">
        <v>0</v>
      </c>
      <c r="AQ70">
        <v>0.81</v>
      </c>
      <c r="AR70">
        <v>0.61</v>
      </c>
      <c r="AS70">
        <v>0</v>
      </c>
      <c r="AT70">
        <v>105</v>
      </c>
      <c r="AU70">
        <v>60</v>
      </c>
      <c r="AV70">
        <v>1</v>
      </c>
      <c r="AW70">
        <v>1</v>
      </c>
      <c r="AZ70">
        <v>1</v>
      </c>
      <c r="BA70">
        <v>34.56</v>
      </c>
      <c r="BB70">
        <v>6.99</v>
      </c>
      <c r="BC70">
        <v>10.76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117</v>
      </c>
      <c r="BM70">
        <v>33001</v>
      </c>
      <c r="BN70">
        <v>0</v>
      </c>
      <c r="BO70" t="s">
        <v>114</v>
      </c>
      <c r="BP70">
        <v>1</v>
      </c>
      <c r="BQ70">
        <v>2</v>
      </c>
      <c r="BR70">
        <v>0</v>
      </c>
      <c r="BS70">
        <v>34.56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105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(P70+Q70+S70)</f>
        <v>1169.0899999999999</v>
      </c>
      <c r="CQ70">
        <f>AC70*BC70</f>
        <v>326.67359999999996</v>
      </c>
      <c r="CR70">
        <f>AD70*BB70</f>
        <v>605.68350000000009</v>
      </c>
      <c r="CS70">
        <f>AE70*BS70</f>
        <v>212.19839999999999</v>
      </c>
      <c r="CT70">
        <f>AF70*BA70</f>
        <v>236.73599999999999</v>
      </c>
      <c r="CU70">
        <f t="shared" si="37"/>
        <v>0</v>
      </c>
      <c r="CV70">
        <f t="shared" si="37"/>
        <v>0.81</v>
      </c>
      <c r="CW70">
        <f t="shared" si="37"/>
        <v>0.61</v>
      </c>
      <c r="CX70">
        <f t="shared" si="37"/>
        <v>0</v>
      </c>
      <c r="CY70">
        <f>(((S70+R70)*AT70)/100)</f>
        <v>471.38699999999994</v>
      </c>
      <c r="CZ70">
        <f>(((S70+R70)*AU70)/100)</f>
        <v>269.36400000000003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116</v>
      </c>
      <c r="DW70" t="s">
        <v>116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102156879</v>
      </c>
      <c r="EF70">
        <v>2</v>
      </c>
      <c r="EG70" t="s">
        <v>20</v>
      </c>
      <c r="EH70">
        <v>0</v>
      </c>
      <c r="EI70" t="s">
        <v>3</v>
      </c>
      <c r="EJ70">
        <v>1</v>
      </c>
      <c r="EK70">
        <v>33001</v>
      </c>
      <c r="EL70" t="s">
        <v>21</v>
      </c>
      <c r="EM70" t="s">
        <v>22</v>
      </c>
      <c r="EO70" t="s">
        <v>3</v>
      </c>
      <c r="EQ70">
        <v>131072</v>
      </c>
      <c r="ER70">
        <v>123.86</v>
      </c>
      <c r="ES70">
        <v>30.36</v>
      </c>
      <c r="ET70">
        <v>86.65</v>
      </c>
      <c r="EU70">
        <v>6.14</v>
      </c>
      <c r="EV70">
        <v>6.85</v>
      </c>
      <c r="EW70">
        <v>0.81</v>
      </c>
      <c r="EX70">
        <v>0.61</v>
      </c>
      <c r="EY70">
        <v>0</v>
      </c>
      <c r="FQ70">
        <v>0</v>
      </c>
      <c r="FR70">
        <f>ROUND(IF(AND(BH70=3,BI70=3),P70,0),2)</f>
        <v>0</v>
      </c>
      <c r="FS70">
        <v>0</v>
      </c>
      <c r="FX70">
        <v>105</v>
      </c>
      <c r="FY70">
        <v>60</v>
      </c>
      <c r="GA70" t="s">
        <v>3</v>
      </c>
      <c r="GD70">
        <v>1</v>
      </c>
      <c r="GF70">
        <v>670559634</v>
      </c>
      <c r="GG70">
        <v>2</v>
      </c>
      <c r="GH70">
        <v>1</v>
      </c>
      <c r="GI70">
        <v>2</v>
      </c>
      <c r="GJ70">
        <v>0</v>
      </c>
      <c r="GK70">
        <v>0</v>
      </c>
      <c r="GL70">
        <f>ROUND(IF(AND(BH70=3,BI70=3,FS70&lt;&gt;0),P70,0),2)</f>
        <v>0</v>
      </c>
      <c r="GM70">
        <f>ROUND(O70+X70+Y70,2)+GX70</f>
        <v>1909.84</v>
      </c>
      <c r="GN70">
        <f>IF(OR(BI70=0,BI70=1),ROUND(O70+X70+Y70,2),0)</f>
        <v>1909.84</v>
      </c>
      <c r="GO70">
        <f>IF(BI70=2,ROUND(O70+X70+Y70,2),0)</f>
        <v>0</v>
      </c>
      <c r="GP70">
        <f>IF(BI70=4,ROUND(O70+X70+Y70,2)+GX70,0)</f>
        <v>0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C71">
        <f>ROW(SmtRes!A22)</f>
        <v>22</v>
      </c>
      <c r="D71">
        <f>ROW(EtalonRes!A29)</f>
        <v>29</v>
      </c>
      <c r="E71" t="s">
        <v>118</v>
      </c>
      <c r="F71" t="s">
        <v>119</v>
      </c>
      <c r="G71" t="s">
        <v>120</v>
      </c>
      <c r="H71" t="s">
        <v>121</v>
      </c>
      <c r="I71">
        <f>ROUND(15/10,9)</f>
        <v>1.5</v>
      </c>
      <c r="J71">
        <v>0</v>
      </c>
      <c r="K71">
        <f>ROUND(15/10,9)</f>
        <v>1.5</v>
      </c>
      <c r="O71">
        <f>ROUND(CP71,2)</f>
        <v>1128.1099999999999</v>
      </c>
      <c r="P71">
        <f>ROUND(CQ71*I71,2)</f>
        <v>16.25</v>
      </c>
      <c r="Q71">
        <f>ROUND(CR71*I71,2)</f>
        <v>322.33999999999997</v>
      </c>
      <c r="R71">
        <f>ROUND(CS71*I71,2)</f>
        <v>0</v>
      </c>
      <c r="S71">
        <f>ROUND(CT71*I71,2)</f>
        <v>789.52</v>
      </c>
      <c r="T71">
        <f>ROUND(CU71*I71,2)</f>
        <v>0</v>
      </c>
      <c r="U71">
        <f>CV71*I71</f>
        <v>2.7</v>
      </c>
      <c r="V71">
        <f>CW71*I71</f>
        <v>0</v>
      </c>
      <c r="W71">
        <f>ROUND(CX71*I71,2)</f>
        <v>0</v>
      </c>
      <c r="X71">
        <f t="shared" si="34"/>
        <v>829</v>
      </c>
      <c r="Y71">
        <f t="shared" si="34"/>
        <v>473.71</v>
      </c>
      <c r="AA71">
        <v>109171610</v>
      </c>
      <c r="AB71">
        <f>ROUND((AC71+AD71+AF71),6)</f>
        <v>32.119999999999997</v>
      </c>
      <c r="AC71">
        <f>ROUND((ES71),6)</f>
        <v>1.17</v>
      </c>
      <c r="AD71">
        <f>ROUND((((ET71)-(EU71))+AE71),6)</f>
        <v>15.72</v>
      </c>
      <c r="AE71">
        <f t="shared" si="35"/>
        <v>0</v>
      </c>
      <c r="AF71">
        <f t="shared" si="35"/>
        <v>15.23</v>
      </c>
      <c r="AG71">
        <f>ROUND((AP71),6)</f>
        <v>0</v>
      </c>
      <c r="AH71">
        <f t="shared" si="36"/>
        <v>1.8</v>
      </c>
      <c r="AI71">
        <f t="shared" si="36"/>
        <v>0</v>
      </c>
      <c r="AJ71">
        <f>(AS71)</f>
        <v>0</v>
      </c>
      <c r="AK71">
        <v>32.119999999999997</v>
      </c>
      <c r="AL71">
        <v>1.17</v>
      </c>
      <c r="AM71">
        <v>15.72</v>
      </c>
      <c r="AN71">
        <v>0</v>
      </c>
      <c r="AO71">
        <v>15.23</v>
      </c>
      <c r="AP71">
        <v>0</v>
      </c>
      <c r="AQ71">
        <v>1.8</v>
      </c>
      <c r="AR71">
        <v>0</v>
      </c>
      <c r="AS71">
        <v>0</v>
      </c>
      <c r="AT71">
        <v>105</v>
      </c>
      <c r="AU71">
        <v>60</v>
      </c>
      <c r="AV71">
        <v>1</v>
      </c>
      <c r="AW71">
        <v>1</v>
      </c>
      <c r="AZ71">
        <v>1</v>
      </c>
      <c r="BA71">
        <v>34.56</v>
      </c>
      <c r="BB71">
        <v>13.67</v>
      </c>
      <c r="BC71">
        <v>9.26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122</v>
      </c>
      <c r="BM71">
        <v>33001</v>
      </c>
      <c r="BN71">
        <v>0</v>
      </c>
      <c r="BO71" t="s">
        <v>119</v>
      </c>
      <c r="BP71">
        <v>1</v>
      </c>
      <c r="BQ71">
        <v>2</v>
      </c>
      <c r="BR71">
        <v>0</v>
      </c>
      <c r="BS71">
        <v>34.56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105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1128.1099999999999</v>
      </c>
      <c r="CQ71">
        <f>AC71*BC71</f>
        <v>10.834199999999999</v>
      </c>
      <c r="CR71">
        <f>AD71*BB71</f>
        <v>214.89240000000001</v>
      </c>
      <c r="CS71">
        <f>AE71*BS71</f>
        <v>0</v>
      </c>
      <c r="CT71">
        <f>AF71*BA71</f>
        <v>526.3488000000001</v>
      </c>
      <c r="CU71">
        <f t="shared" si="37"/>
        <v>0</v>
      </c>
      <c r="CV71">
        <f t="shared" si="37"/>
        <v>1.8</v>
      </c>
      <c r="CW71">
        <f t="shared" si="37"/>
        <v>0</v>
      </c>
      <c r="CX71">
        <f t="shared" si="37"/>
        <v>0</v>
      </c>
      <c r="CY71">
        <f>(((S71+R71)*AT71)/100)</f>
        <v>828.99599999999987</v>
      </c>
      <c r="CZ71">
        <f>(((S71+R71)*AU71)/100)</f>
        <v>473.71199999999999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121</v>
      </c>
      <c r="DW71" t="s">
        <v>121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102156879</v>
      </c>
      <c r="EF71">
        <v>2</v>
      </c>
      <c r="EG71" t="s">
        <v>20</v>
      </c>
      <c r="EH71">
        <v>0</v>
      </c>
      <c r="EI71" t="s">
        <v>3</v>
      </c>
      <c r="EJ71">
        <v>1</v>
      </c>
      <c r="EK71">
        <v>33001</v>
      </c>
      <c r="EL71" t="s">
        <v>21</v>
      </c>
      <c r="EM71" t="s">
        <v>22</v>
      </c>
      <c r="EO71" t="s">
        <v>3</v>
      </c>
      <c r="EQ71">
        <v>131072</v>
      </c>
      <c r="ER71">
        <v>32.119999999999997</v>
      </c>
      <c r="ES71">
        <v>1.17</v>
      </c>
      <c r="ET71">
        <v>15.72</v>
      </c>
      <c r="EU71">
        <v>0</v>
      </c>
      <c r="EV71">
        <v>15.23</v>
      </c>
      <c r="EW71">
        <v>1.8</v>
      </c>
      <c r="EX71">
        <v>0</v>
      </c>
      <c r="EY71">
        <v>0</v>
      </c>
      <c r="FQ71">
        <v>0</v>
      </c>
      <c r="FR71">
        <f>ROUND(IF(AND(BH71=3,BI71=3),P71,0),2)</f>
        <v>0</v>
      </c>
      <c r="FS71">
        <v>0</v>
      </c>
      <c r="FX71">
        <v>105</v>
      </c>
      <c r="FY71">
        <v>60</v>
      </c>
      <c r="GA71" t="s">
        <v>3</v>
      </c>
      <c r="GD71">
        <v>1</v>
      </c>
      <c r="GF71">
        <v>1130415164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2430.8200000000002</v>
      </c>
      <c r="GN71">
        <f>IF(OR(BI71=0,BI71=1),ROUND(O71+X71+Y71,2),0)</f>
        <v>2430.8200000000002</v>
      </c>
      <c r="GO71">
        <f>IF(BI71=2,ROUND(O71+X71+Y71,2),0)</f>
        <v>0</v>
      </c>
      <c r="GP71">
        <f>IF(BI71=4,ROUND(O71+X71+Y71,2)+GX71,0)</f>
        <v>0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E72" t="s">
        <v>123</v>
      </c>
      <c r="F72" t="s">
        <v>124</v>
      </c>
      <c r="G72" t="s">
        <v>125</v>
      </c>
      <c r="H72" t="s">
        <v>126</v>
      </c>
      <c r="I72">
        <v>9.4000000000000004E-3</v>
      </c>
      <c r="J72">
        <v>0</v>
      </c>
      <c r="K72">
        <v>9.4000000000000004E-3</v>
      </c>
      <c r="O72">
        <f>ROUND(CP72,2)</f>
        <v>613.04999999999995</v>
      </c>
      <c r="P72">
        <f>ROUND(CQ72*I72,2)</f>
        <v>613.04999999999995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>ROUND(CU72*I72,2)</f>
        <v>0</v>
      </c>
      <c r="U72">
        <f>CV72*I72</f>
        <v>0</v>
      </c>
      <c r="V72">
        <f>CW72*I72</f>
        <v>0</v>
      </c>
      <c r="W72">
        <f>ROUND(CX72*I72,2)</f>
        <v>0.32</v>
      </c>
      <c r="X72">
        <f t="shared" si="34"/>
        <v>0</v>
      </c>
      <c r="Y72">
        <f t="shared" si="34"/>
        <v>0</v>
      </c>
      <c r="AA72">
        <v>109171610</v>
      </c>
      <c r="AB72">
        <f>ROUND((AC72+AD72+AF72),6)</f>
        <v>5230</v>
      </c>
      <c r="AC72">
        <f>ROUND((ES72),6)</f>
        <v>5230</v>
      </c>
      <c r="AD72">
        <f>ROUND((((ET72)-(EU72))+AE72),6)</f>
        <v>0</v>
      </c>
      <c r="AE72">
        <f t="shared" si="35"/>
        <v>0</v>
      </c>
      <c r="AF72">
        <f t="shared" si="35"/>
        <v>0</v>
      </c>
      <c r="AG72">
        <f>ROUND((AP72),6)</f>
        <v>0</v>
      </c>
      <c r="AH72">
        <f t="shared" si="36"/>
        <v>0</v>
      </c>
      <c r="AI72">
        <f t="shared" si="36"/>
        <v>0</v>
      </c>
      <c r="AJ72">
        <f>(AS72)</f>
        <v>34.17</v>
      </c>
      <c r="AK72">
        <v>5230</v>
      </c>
      <c r="AL72">
        <v>5230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34.17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12.47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127</v>
      </c>
      <c r="BM72">
        <v>500001</v>
      </c>
      <c r="BN72">
        <v>0</v>
      </c>
      <c r="BO72" t="s">
        <v>124</v>
      </c>
      <c r="BP72">
        <v>1</v>
      </c>
      <c r="BQ72">
        <v>8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613.04999999999995</v>
      </c>
      <c r="CQ72">
        <f>AC72*BC72</f>
        <v>65218.100000000006</v>
      </c>
      <c r="CR72">
        <f>AD72*BB72</f>
        <v>0</v>
      </c>
      <c r="CS72">
        <f>AE72*BS72</f>
        <v>0</v>
      </c>
      <c r="CT72">
        <f>AF72*BA72</f>
        <v>0</v>
      </c>
      <c r="CU72">
        <f t="shared" si="37"/>
        <v>0</v>
      </c>
      <c r="CV72">
        <f t="shared" si="37"/>
        <v>0</v>
      </c>
      <c r="CW72">
        <f t="shared" si="37"/>
        <v>0</v>
      </c>
      <c r="CX72">
        <f t="shared" si="37"/>
        <v>34.17</v>
      </c>
      <c r="CY72">
        <f>(((S72+R72)*AT72)/100)</f>
        <v>0</v>
      </c>
      <c r="CZ72">
        <f>(((S72+R72)*AU72)/100)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1009</v>
      </c>
      <c r="DV72" t="s">
        <v>126</v>
      </c>
      <c r="DW72" t="s">
        <v>126</v>
      </c>
      <c r="DX72">
        <v>1000</v>
      </c>
      <c r="DZ72" t="s">
        <v>3</v>
      </c>
      <c r="EA72" t="s">
        <v>3</v>
      </c>
      <c r="EB72" t="s">
        <v>3</v>
      </c>
      <c r="EC72" t="s">
        <v>3</v>
      </c>
      <c r="EE72">
        <v>102156757</v>
      </c>
      <c r="EF72">
        <v>8</v>
      </c>
      <c r="EG72" t="s">
        <v>36</v>
      </c>
      <c r="EH72">
        <v>0</v>
      </c>
      <c r="EI72" t="s">
        <v>3</v>
      </c>
      <c r="EJ72">
        <v>1</v>
      </c>
      <c r="EK72">
        <v>500001</v>
      </c>
      <c r="EL72" t="s">
        <v>37</v>
      </c>
      <c r="EM72" t="s">
        <v>38</v>
      </c>
      <c r="EO72" t="s">
        <v>3</v>
      </c>
      <c r="EQ72">
        <v>131072</v>
      </c>
      <c r="ER72">
        <v>5230</v>
      </c>
      <c r="ES72">
        <v>5230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FQ72">
        <v>0</v>
      </c>
      <c r="FR72">
        <f>ROUND(IF(AND(BH72=3,BI72=3),P72,0),2)</f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185471193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613.04999999999995</v>
      </c>
      <c r="GN72">
        <f>IF(OR(BI72=0,BI72=1),ROUND(O72+X72+Y72,2),0)</f>
        <v>613.04999999999995</v>
      </c>
      <c r="GO72">
        <f>IF(BI72=2,ROUND(O72+X72+Y72,2),0)</f>
        <v>0</v>
      </c>
      <c r="GP72">
        <f>IF(BI72=4,ROUND(O72+X72+Y72,2)+GX72,0)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4" spans="1:245" x14ac:dyDescent="0.2">
      <c r="A74" s="2">
        <v>51</v>
      </c>
      <c r="B74" s="2">
        <f>B64</f>
        <v>1</v>
      </c>
      <c r="C74" s="2">
        <f>A64</f>
        <v>4</v>
      </c>
      <c r="D74" s="2">
        <f>ROW(A64)</f>
        <v>64</v>
      </c>
      <c r="E74" s="2"/>
      <c r="F74" s="2" t="str">
        <f>IF(F64&lt;&gt;"",F64,"")</f>
        <v>Новый раздел</v>
      </c>
      <c r="G74" s="2" t="str">
        <f>IF(G64&lt;&gt;"",G64,"")</f>
        <v>Устройство заземления разъединительного пункта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38">ROUND(AB74,2)</f>
        <v>4315.3100000000004</v>
      </c>
      <c r="P74" s="2">
        <f t="shared" si="38"/>
        <v>955.97</v>
      </c>
      <c r="Q74" s="2">
        <f t="shared" si="38"/>
        <v>928.02</v>
      </c>
      <c r="R74" s="2">
        <f t="shared" si="38"/>
        <v>212.2</v>
      </c>
      <c r="S74" s="2">
        <f t="shared" si="38"/>
        <v>2431.3200000000002</v>
      </c>
      <c r="T74" s="2">
        <f t="shared" si="38"/>
        <v>0</v>
      </c>
      <c r="U74" s="2">
        <f>AH74</f>
        <v>8.7965000000000018</v>
      </c>
      <c r="V74" s="2">
        <f>AI74</f>
        <v>0.61</v>
      </c>
      <c r="W74" s="2">
        <f>ROUND(AJ74,2)</f>
        <v>0.32</v>
      </c>
      <c r="X74" s="2">
        <f>ROUND(AK74,2)</f>
        <v>2424.44</v>
      </c>
      <c r="Y74" s="2">
        <f>ROUND(AL74,2)</f>
        <v>1375.35</v>
      </c>
      <c r="Z74" s="2"/>
      <c r="AA74" s="2"/>
      <c r="AB74" s="2">
        <f>ROUND(SUMIF(AA68:AA72,"=109171610",O68:O72),2)</f>
        <v>4315.3100000000004</v>
      </c>
      <c r="AC74" s="2">
        <f>ROUND(SUMIF(AA68:AA72,"=109171610",P68:P72),2)</f>
        <v>955.97</v>
      </c>
      <c r="AD74" s="2">
        <f>ROUND(SUMIF(AA68:AA72,"=109171610",Q68:Q72),2)</f>
        <v>928.02</v>
      </c>
      <c r="AE74" s="2">
        <f>ROUND(SUMIF(AA68:AA72,"=109171610",R68:R72),2)</f>
        <v>212.2</v>
      </c>
      <c r="AF74" s="2">
        <f>ROUND(SUMIF(AA68:AA72,"=109171610",S68:S72),2)</f>
        <v>2431.3200000000002</v>
      </c>
      <c r="AG74" s="2">
        <f>ROUND(SUMIF(AA68:AA72,"=109171610",T68:T72),2)</f>
        <v>0</v>
      </c>
      <c r="AH74" s="2">
        <f>SUMIF(AA68:AA72,"=109171610",U68:U72)</f>
        <v>8.7965000000000018</v>
      </c>
      <c r="AI74" s="2">
        <f>SUMIF(AA68:AA72,"=109171610",V68:V72)</f>
        <v>0.61</v>
      </c>
      <c r="AJ74" s="2">
        <f>ROUND(SUMIF(AA68:AA72,"=109171610",W68:W72),2)</f>
        <v>0.32</v>
      </c>
      <c r="AK74" s="2">
        <f>ROUND(SUMIF(AA68:AA72,"=109171610",X68:X72),2)</f>
        <v>2424.44</v>
      </c>
      <c r="AL74" s="2">
        <f>ROUND(SUMIF(AA68:AA72,"=109171610",Y68:Y72),2)</f>
        <v>1375.35</v>
      </c>
      <c r="AM74" s="2"/>
      <c r="AN74" s="2"/>
      <c r="AO74" s="2">
        <f t="shared" ref="AO74:BD74" si="39">ROUND(BX74,2)</f>
        <v>0</v>
      </c>
      <c r="AP74" s="2">
        <f t="shared" si="39"/>
        <v>0</v>
      </c>
      <c r="AQ74" s="2">
        <f t="shared" si="39"/>
        <v>0</v>
      </c>
      <c r="AR74" s="2">
        <f t="shared" si="39"/>
        <v>8115.1</v>
      </c>
      <c r="AS74" s="2">
        <f t="shared" si="39"/>
        <v>8115.1</v>
      </c>
      <c r="AT74" s="2">
        <f t="shared" si="39"/>
        <v>0</v>
      </c>
      <c r="AU74" s="2">
        <f t="shared" si="39"/>
        <v>0</v>
      </c>
      <c r="AV74" s="2">
        <f t="shared" si="39"/>
        <v>955.97</v>
      </c>
      <c r="AW74" s="2">
        <f t="shared" si="39"/>
        <v>955.97</v>
      </c>
      <c r="AX74" s="2">
        <f t="shared" si="39"/>
        <v>0</v>
      </c>
      <c r="AY74" s="2">
        <f t="shared" si="39"/>
        <v>955.97</v>
      </c>
      <c r="AZ74" s="2">
        <f t="shared" si="39"/>
        <v>0</v>
      </c>
      <c r="BA74" s="2">
        <f t="shared" si="39"/>
        <v>0</v>
      </c>
      <c r="BB74" s="2">
        <f t="shared" si="39"/>
        <v>0</v>
      </c>
      <c r="BC74" s="2">
        <f t="shared" si="39"/>
        <v>0</v>
      </c>
      <c r="BD74" s="2">
        <f t="shared" si="39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ROUND(SUMIF(AA68:AA72,"=109171610",FQ68:FQ72),2)</f>
        <v>0</v>
      </c>
      <c r="BY74" s="2">
        <f>ROUND(SUMIF(AA68:AA72,"=109171610",FR68:FR72),2)</f>
        <v>0</v>
      </c>
      <c r="BZ74" s="2">
        <f>ROUND(SUMIF(AA68:AA72,"=109171610",GL68:GL72),2)</f>
        <v>0</v>
      </c>
      <c r="CA74" s="2">
        <f>ROUND(SUMIF(AA68:AA72,"=109171610",GM68:GM72),2)</f>
        <v>8115.1</v>
      </c>
      <c r="CB74" s="2">
        <f>ROUND(SUMIF(AA68:AA72,"=109171610",GN68:GN72),2)</f>
        <v>8115.1</v>
      </c>
      <c r="CC74" s="2">
        <f>ROUND(SUMIF(AA68:AA72,"=109171610",GO68:GO72),2)</f>
        <v>0</v>
      </c>
      <c r="CD74" s="2">
        <f>ROUND(SUMIF(AA68:AA72,"=109171610",GP68:GP72),2)</f>
        <v>0</v>
      </c>
      <c r="CE74" s="2">
        <f>AC74-BX74</f>
        <v>955.97</v>
      </c>
      <c r="CF74" s="2">
        <f>AC74-BY74</f>
        <v>955.97</v>
      </c>
      <c r="CG74" s="2">
        <f>BX74-BZ74</f>
        <v>0</v>
      </c>
      <c r="CH74" s="2">
        <f>AC74-BX74-BY74+BZ74</f>
        <v>955.97</v>
      </c>
      <c r="CI74" s="2">
        <f>BY74-BZ74</f>
        <v>0</v>
      </c>
      <c r="CJ74" s="2">
        <f>ROUND(SUMIF(AA68:AA72,"=109171610",GX68:GX72),2)</f>
        <v>0</v>
      </c>
      <c r="CK74" s="2">
        <f>ROUND(SUMIF(AA68:AA72,"=109171610",GY68:GY72),2)</f>
        <v>0</v>
      </c>
      <c r="CL74" s="2">
        <f>ROUND(SUMIF(AA68:AA72,"=109171610",GZ68:GZ72),2)</f>
        <v>0</v>
      </c>
      <c r="CM74" s="2">
        <f>ROUND(SUMIF(AA68:AA72,"=109171610",HD68:HD72),2)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4315.3100000000004</v>
      </c>
      <c r="G76" s="4" t="s">
        <v>47</v>
      </c>
      <c r="H76" s="4" t="s">
        <v>48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4315.3100000000004</v>
      </c>
      <c r="X76" s="4">
        <v>1</v>
      </c>
      <c r="Y76" s="4">
        <v>4315.3100000000004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955.97</v>
      </c>
      <c r="G77" s="4" t="s">
        <v>49</v>
      </c>
      <c r="H77" s="4" t="s">
        <v>50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955.97</v>
      </c>
      <c r="X77" s="4">
        <v>1</v>
      </c>
      <c r="Y77" s="4">
        <v>955.97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51</v>
      </c>
      <c r="H78" s="4" t="s">
        <v>52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955.97</v>
      </c>
      <c r="G79" s="4" t="s">
        <v>53</v>
      </c>
      <c r="H79" s="4" t="s">
        <v>54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955.97</v>
      </c>
      <c r="X79" s="4">
        <v>1</v>
      </c>
      <c r="Y79" s="4">
        <v>955.97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955.97</v>
      </c>
      <c r="G80" s="4" t="s">
        <v>55</v>
      </c>
      <c r="H80" s="4" t="s">
        <v>56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955.97</v>
      </c>
      <c r="X80" s="4">
        <v>1</v>
      </c>
      <c r="Y80" s="4">
        <v>955.97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57</v>
      </c>
      <c r="H81" s="4" t="s">
        <v>58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955.97</v>
      </c>
      <c r="G82" s="4" t="s">
        <v>59</v>
      </c>
      <c r="H82" s="4" t="s">
        <v>60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955.97</v>
      </c>
      <c r="X82" s="4">
        <v>1</v>
      </c>
      <c r="Y82" s="4">
        <v>955.97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61</v>
      </c>
      <c r="H83" s="4" t="s">
        <v>62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63</v>
      </c>
      <c r="H84" s="4" t="s">
        <v>64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65</v>
      </c>
      <c r="H85" s="4" t="s">
        <v>66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928.02</v>
      </c>
      <c r="G86" s="4" t="s">
        <v>67</v>
      </c>
      <c r="H86" s="4" t="s">
        <v>68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928.02</v>
      </c>
      <c r="X86" s="4">
        <v>1</v>
      </c>
      <c r="Y86" s="4">
        <v>928.02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69</v>
      </c>
      <c r="H87" s="4" t="s">
        <v>70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212.2</v>
      </c>
      <c r="G88" s="4" t="s">
        <v>71</v>
      </c>
      <c r="H88" s="4" t="s">
        <v>72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212.2</v>
      </c>
      <c r="X88" s="4">
        <v>1</v>
      </c>
      <c r="Y88" s="4">
        <v>212.2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2431.3200000000002</v>
      </c>
      <c r="G89" s="4" t="s">
        <v>73</v>
      </c>
      <c r="H89" s="4" t="s">
        <v>74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2431.3200000000002</v>
      </c>
      <c r="X89" s="4">
        <v>1</v>
      </c>
      <c r="Y89" s="4">
        <v>2431.3200000000002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75</v>
      </c>
      <c r="H90" s="4" t="s">
        <v>76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8115.1</v>
      </c>
      <c r="G91" s="4" t="s">
        <v>77</v>
      </c>
      <c r="H91" s="4" t="s">
        <v>78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8115.1</v>
      </c>
      <c r="X91" s="4">
        <v>1</v>
      </c>
      <c r="Y91" s="4">
        <v>8115.1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79</v>
      </c>
      <c r="H92" s="4" t="s">
        <v>80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0</v>
      </c>
      <c r="G93" s="4" t="s">
        <v>81</v>
      </c>
      <c r="H93" s="4" t="s">
        <v>82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83</v>
      </c>
      <c r="H94" s="4" t="s">
        <v>84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85</v>
      </c>
      <c r="H95" s="4" t="s">
        <v>86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Source!U74</f>
        <v>8.7965000000000018</v>
      </c>
      <c r="G96" s="4" t="s">
        <v>87</v>
      </c>
      <c r="H96" s="4" t="s">
        <v>88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8.7965000000000018</v>
      </c>
      <c r="X96" s="4">
        <v>1</v>
      </c>
      <c r="Y96" s="4">
        <v>8.7965000000000018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Source!V74</f>
        <v>0.61</v>
      </c>
      <c r="G97" s="4" t="s">
        <v>89</v>
      </c>
      <c r="H97" s="4" t="s">
        <v>90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0.61</v>
      </c>
      <c r="X97" s="4">
        <v>1</v>
      </c>
      <c r="Y97" s="4">
        <v>0.61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0.32</v>
      </c>
      <c r="G98" s="4" t="s">
        <v>91</v>
      </c>
      <c r="H98" s="4" t="s">
        <v>92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0.32</v>
      </c>
      <c r="X98" s="4">
        <v>1</v>
      </c>
      <c r="Y98" s="4">
        <v>0.32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93</v>
      </c>
      <c r="H99" s="4" t="s">
        <v>94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2424.44</v>
      </c>
      <c r="G100" s="4" t="s">
        <v>95</v>
      </c>
      <c r="H100" s="4" t="s">
        <v>96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2424.44</v>
      </c>
      <c r="X100" s="4">
        <v>1</v>
      </c>
      <c r="Y100" s="4">
        <v>2424.44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1375.35</v>
      </c>
      <c r="G101" s="4" t="s">
        <v>97</v>
      </c>
      <c r="H101" s="4" t="s">
        <v>98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1375.35</v>
      </c>
      <c r="X101" s="4">
        <v>1</v>
      </c>
      <c r="Y101" s="4">
        <v>1375.35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8115.1</v>
      </c>
      <c r="G102" s="4" t="s">
        <v>99</v>
      </c>
      <c r="H102" s="4" t="s">
        <v>100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8115.1</v>
      </c>
      <c r="X102" s="4">
        <v>1</v>
      </c>
      <c r="Y102" s="4">
        <v>8115.1</v>
      </c>
      <c r="Z102" s="4"/>
      <c r="AA102" s="4"/>
      <c r="AB102" s="4"/>
    </row>
    <row r="104" spans="1:245" x14ac:dyDescent="0.2">
      <c r="A104" s="1">
        <v>4</v>
      </c>
      <c r="B104" s="1">
        <v>1</v>
      </c>
      <c r="C104" s="1"/>
      <c r="D104" s="1">
        <f>ROW(A114)</f>
        <v>114</v>
      </c>
      <c r="E104" s="1"/>
      <c r="F104" s="1" t="s">
        <v>13</v>
      </c>
      <c r="G104" s="1" t="s">
        <v>128</v>
      </c>
      <c r="H104" s="1" t="s">
        <v>3</v>
      </c>
      <c r="I104" s="1">
        <v>0</v>
      </c>
      <c r="J104" s="1"/>
      <c r="K104" s="1">
        <v>0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/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45" x14ac:dyDescent="0.2">
      <c r="A106" s="2">
        <v>52</v>
      </c>
      <c r="B106" s="2">
        <f t="shared" ref="B106:G106" si="40">B114</f>
        <v>1</v>
      </c>
      <c r="C106" s="2">
        <f t="shared" si="40"/>
        <v>4</v>
      </c>
      <c r="D106" s="2">
        <f t="shared" si="40"/>
        <v>104</v>
      </c>
      <c r="E106" s="2">
        <f t="shared" si="40"/>
        <v>0</v>
      </c>
      <c r="F106" s="2" t="str">
        <f t="shared" si="40"/>
        <v>Новый раздел</v>
      </c>
      <c r="G106" s="2" t="str">
        <f t="shared" si="40"/>
        <v>Материалы, неучтённые единичными расценками</v>
      </c>
      <c r="H106" s="2"/>
      <c r="I106" s="2"/>
      <c r="J106" s="2"/>
      <c r="K106" s="2"/>
      <c r="L106" s="2"/>
      <c r="M106" s="2"/>
      <c r="N106" s="2"/>
      <c r="O106" s="2">
        <f t="shared" ref="O106:AT106" si="41">O114</f>
        <v>6739.08</v>
      </c>
      <c r="P106" s="2">
        <f t="shared" si="41"/>
        <v>6739.08</v>
      </c>
      <c r="Q106" s="2">
        <f t="shared" si="41"/>
        <v>0</v>
      </c>
      <c r="R106" s="2">
        <f t="shared" si="41"/>
        <v>0</v>
      </c>
      <c r="S106" s="2">
        <f t="shared" si="41"/>
        <v>0</v>
      </c>
      <c r="T106" s="2">
        <f t="shared" si="41"/>
        <v>0</v>
      </c>
      <c r="U106" s="2">
        <f t="shared" si="41"/>
        <v>0</v>
      </c>
      <c r="V106" s="2">
        <f t="shared" si="41"/>
        <v>0</v>
      </c>
      <c r="W106" s="2">
        <f t="shared" si="41"/>
        <v>0.15</v>
      </c>
      <c r="X106" s="2">
        <f t="shared" si="41"/>
        <v>0</v>
      </c>
      <c r="Y106" s="2">
        <f t="shared" si="41"/>
        <v>0</v>
      </c>
      <c r="Z106" s="2">
        <f t="shared" si="41"/>
        <v>0</v>
      </c>
      <c r="AA106" s="2">
        <f t="shared" si="41"/>
        <v>0</v>
      </c>
      <c r="AB106" s="2">
        <f t="shared" si="41"/>
        <v>6739.08</v>
      </c>
      <c r="AC106" s="2">
        <f t="shared" si="41"/>
        <v>6739.08</v>
      </c>
      <c r="AD106" s="2">
        <f t="shared" si="41"/>
        <v>0</v>
      </c>
      <c r="AE106" s="2">
        <f t="shared" si="41"/>
        <v>0</v>
      </c>
      <c r="AF106" s="2">
        <f t="shared" si="41"/>
        <v>0</v>
      </c>
      <c r="AG106" s="2">
        <f t="shared" si="41"/>
        <v>0</v>
      </c>
      <c r="AH106" s="2">
        <f t="shared" si="41"/>
        <v>0</v>
      </c>
      <c r="AI106" s="2">
        <f t="shared" si="41"/>
        <v>0</v>
      </c>
      <c r="AJ106" s="2">
        <f t="shared" si="41"/>
        <v>0.15</v>
      </c>
      <c r="AK106" s="2">
        <f t="shared" si="41"/>
        <v>0</v>
      </c>
      <c r="AL106" s="2">
        <f t="shared" si="41"/>
        <v>0</v>
      </c>
      <c r="AM106" s="2">
        <f t="shared" si="41"/>
        <v>0</v>
      </c>
      <c r="AN106" s="2">
        <f t="shared" si="41"/>
        <v>0</v>
      </c>
      <c r="AO106" s="2">
        <f t="shared" si="41"/>
        <v>0</v>
      </c>
      <c r="AP106" s="2">
        <f t="shared" si="41"/>
        <v>0</v>
      </c>
      <c r="AQ106" s="2">
        <f t="shared" si="41"/>
        <v>0</v>
      </c>
      <c r="AR106" s="2">
        <f t="shared" si="41"/>
        <v>6739.08</v>
      </c>
      <c r="AS106" s="2">
        <f t="shared" si="41"/>
        <v>5961.27</v>
      </c>
      <c r="AT106" s="2">
        <f t="shared" si="41"/>
        <v>777.81</v>
      </c>
      <c r="AU106" s="2">
        <f t="shared" ref="AU106:BZ106" si="42">AU114</f>
        <v>0</v>
      </c>
      <c r="AV106" s="2">
        <f t="shared" si="42"/>
        <v>6739.08</v>
      </c>
      <c r="AW106" s="2">
        <f t="shared" si="42"/>
        <v>6739.08</v>
      </c>
      <c r="AX106" s="2">
        <f t="shared" si="42"/>
        <v>0</v>
      </c>
      <c r="AY106" s="2">
        <f t="shared" si="42"/>
        <v>6739.08</v>
      </c>
      <c r="AZ106" s="2">
        <f t="shared" si="42"/>
        <v>0</v>
      </c>
      <c r="BA106" s="2">
        <f t="shared" si="42"/>
        <v>0</v>
      </c>
      <c r="BB106" s="2">
        <f t="shared" si="42"/>
        <v>0</v>
      </c>
      <c r="BC106" s="2">
        <f t="shared" si="42"/>
        <v>0</v>
      </c>
      <c r="BD106" s="2">
        <f t="shared" si="42"/>
        <v>0</v>
      </c>
      <c r="BE106" s="2">
        <f t="shared" si="42"/>
        <v>0</v>
      </c>
      <c r="BF106" s="2">
        <f t="shared" si="42"/>
        <v>0</v>
      </c>
      <c r="BG106" s="2">
        <f t="shared" si="42"/>
        <v>0</v>
      </c>
      <c r="BH106" s="2">
        <f t="shared" si="42"/>
        <v>0</v>
      </c>
      <c r="BI106" s="2">
        <f t="shared" si="42"/>
        <v>0</v>
      </c>
      <c r="BJ106" s="2">
        <f t="shared" si="42"/>
        <v>0</v>
      </c>
      <c r="BK106" s="2">
        <f t="shared" si="42"/>
        <v>0</v>
      </c>
      <c r="BL106" s="2">
        <f t="shared" si="42"/>
        <v>0</v>
      </c>
      <c r="BM106" s="2">
        <f t="shared" si="42"/>
        <v>0</v>
      </c>
      <c r="BN106" s="2">
        <f t="shared" si="42"/>
        <v>0</v>
      </c>
      <c r="BO106" s="2">
        <f t="shared" si="42"/>
        <v>0</v>
      </c>
      <c r="BP106" s="2">
        <f t="shared" si="42"/>
        <v>0</v>
      </c>
      <c r="BQ106" s="2">
        <f t="shared" si="42"/>
        <v>0</v>
      </c>
      <c r="BR106" s="2">
        <f t="shared" si="42"/>
        <v>0</v>
      </c>
      <c r="BS106" s="2">
        <f t="shared" si="42"/>
        <v>0</v>
      </c>
      <c r="BT106" s="2">
        <f t="shared" si="42"/>
        <v>0</v>
      </c>
      <c r="BU106" s="2">
        <f t="shared" si="42"/>
        <v>0</v>
      </c>
      <c r="BV106" s="2">
        <f t="shared" si="42"/>
        <v>0</v>
      </c>
      <c r="BW106" s="2">
        <f t="shared" si="42"/>
        <v>0</v>
      </c>
      <c r="BX106" s="2">
        <f t="shared" si="42"/>
        <v>0</v>
      </c>
      <c r="BY106" s="2">
        <f t="shared" si="42"/>
        <v>0</v>
      </c>
      <c r="BZ106" s="2">
        <f t="shared" si="42"/>
        <v>0</v>
      </c>
      <c r="CA106" s="2">
        <f t="shared" ref="CA106:DF106" si="43">CA114</f>
        <v>6739.08</v>
      </c>
      <c r="CB106" s="2">
        <f t="shared" si="43"/>
        <v>5961.27</v>
      </c>
      <c r="CC106" s="2">
        <f t="shared" si="43"/>
        <v>777.81</v>
      </c>
      <c r="CD106" s="2">
        <f t="shared" si="43"/>
        <v>0</v>
      </c>
      <c r="CE106" s="2">
        <f t="shared" si="43"/>
        <v>6739.08</v>
      </c>
      <c r="CF106" s="2">
        <f t="shared" si="43"/>
        <v>6739.08</v>
      </c>
      <c r="CG106" s="2">
        <f t="shared" si="43"/>
        <v>0</v>
      </c>
      <c r="CH106" s="2">
        <f t="shared" si="43"/>
        <v>6739.08</v>
      </c>
      <c r="CI106" s="2">
        <f t="shared" si="43"/>
        <v>0</v>
      </c>
      <c r="CJ106" s="2">
        <f t="shared" si="43"/>
        <v>0</v>
      </c>
      <c r="CK106" s="2">
        <f t="shared" si="43"/>
        <v>0</v>
      </c>
      <c r="CL106" s="2">
        <f t="shared" si="43"/>
        <v>0</v>
      </c>
      <c r="CM106" s="2">
        <f t="shared" si="43"/>
        <v>0</v>
      </c>
      <c r="CN106" s="2">
        <f t="shared" si="43"/>
        <v>0</v>
      </c>
      <c r="CO106" s="2">
        <f t="shared" si="43"/>
        <v>0</v>
      </c>
      <c r="CP106" s="2">
        <f t="shared" si="43"/>
        <v>0</v>
      </c>
      <c r="CQ106" s="2">
        <f t="shared" si="43"/>
        <v>0</v>
      </c>
      <c r="CR106" s="2">
        <f t="shared" si="43"/>
        <v>0</v>
      </c>
      <c r="CS106" s="2">
        <f t="shared" si="43"/>
        <v>0</v>
      </c>
      <c r="CT106" s="2">
        <f t="shared" si="43"/>
        <v>0</v>
      </c>
      <c r="CU106" s="2">
        <f t="shared" si="43"/>
        <v>0</v>
      </c>
      <c r="CV106" s="2">
        <f t="shared" si="43"/>
        <v>0</v>
      </c>
      <c r="CW106" s="2">
        <f t="shared" si="43"/>
        <v>0</v>
      </c>
      <c r="CX106" s="2">
        <f t="shared" si="43"/>
        <v>0</v>
      </c>
      <c r="CY106" s="2">
        <f t="shared" si="43"/>
        <v>0</v>
      </c>
      <c r="CZ106" s="2">
        <f t="shared" si="43"/>
        <v>0</v>
      </c>
      <c r="DA106" s="2">
        <f t="shared" si="43"/>
        <v>0</v>
      </c>
      <c r="DB106" s="2">
        <f t="shared" si="43"/>
        <v>0</v>
      </c>
      <c r="DC106" s="2">
        <f t="shared" si="43"/>
        <v>0</v>
      </c>
      <c r="DD106" s="2">
        <f t="shared" si="43"/>
        <v>0</v>
      </c>
      <c r="DE106" s="2">
        <f t="shared" si="43"/>
        <v>0</v>
      </c>
      <c r="DF106" s="2">
        <f t="shared" si="43"/>
        <v>0</v>
      </c>
      <c r="DG106" s="3">
        <f t="shared" ref="DG106:EL106" si="44">DG114</f>
        <v>0</v>
      </c>
      <c r="DH106" s="3">
        <f t="shared" si="44"/>
        <v>0</v>
      </c>
      <c r="DI106" s="3">
        <f t="shared" si="44"/>
        <v>0</v>
      </c>
      <c r="DJ106" s="3">
        <f t="shared" si="44"/>
        <v>0</v>
      </c>
      <c r="DK106" s="3">
        <f t="shared" si="44"/>
        <v>0</v>
      </c>
      <c r="DL106" s="3">
        <f t="shared" si="44"/>
        <v>0</v>
      </c>
      <c r="DM106" s="3">
        <f t="shared" si="44"/>
        <v>0</v>
      </c>
      <c r="DN106" s="3">
        <f t="shared" si="44"/>
        <v>0</v>
      </c>
      <c r="DO106" s="3">
        <f t="shared" si="44"/>
        <v>0</v>
      </c>
      <c r="DP106" s="3">
        <f t="shared" si="44"/>
        <v>0</v>
      </c>
      <c r="DQ106" s="3">
        <f t="shared" si="44"/>
        <v>0</v>
      </c>
      <c r="DR106" s="3">
        <f t="shared" si="44"/>
        <v>0</v>
      </c>
      <c r="DS106" s="3">
        <f t="shared" si="44"/>
        <v>0</v>
      </c>
      <c r="DT106" s="3">
        <f t="shared" si="44"/>
        <v>0</v>
      </c>
      <c r="DU106" s="3">
        <f t="shared" si="44"/>
        <v>0</v>
      </c>
      <c r="DV106" s="3">
        <f t="shared" si="44"/>
        <v>0</v>
      </c>
      <c r="DW106" s="3">
        <f t="shared" si="44"/>
        <v>0</v>
      </c>
      <c r="DX106" s="3">
        <f t="shared" si="44"/>
        <v>0</v>
      </c>
      <c r="DY106" s="3">
        <f t="shared" si="44"/>
        <v>0</v>
      </c>
      <c r="DZ106" s="3">
        <f t="shared" si="44"/>
        <v>0</v>
      </c>
      <c r="EA106" s="3">
        <f t="shared" si="44"/>
        <v>0</v>
      </c>
      <c r="EB106" s="3">
        <f t="shared" si="44"/>
        <v>0</v>
      </c>
      <c r="EC106" s="3">
        <f t="shared" si="44"/>
        <v>0</v>
      </c>
      <c r="ED106" s="3">
        <f t="shared" si="44"/>
        <v>0</v>
      </c>
      <c r="EE106" s="3">
        <f t="shared" si="44"/>
        <v>0</v>
      </c>
      <c r="EF106" s="3">
        <f t="shared" si="44"/>
        <v>0</v>
      </c>
      <c r="EG106" s="3">
        <f t="shared" si="44"/>
        <v>0</v>
      </c>
      <c r="EH106" s="3">
        <f t="shared" si="44"/>
        <v>0</v>
      </c>
      <c r="EI106" s="3">
        <f t="shared" si="44"/>
        <v>0</v>
      </c>
      <c r="EJ106" s="3">
        <f t="shared" si="44"/>
        <v>0</v>
      </c>
      <c r="EK106" s="3">
        <f t="shared" si="44"/>
        <v>0</v>
      </c>
      <c r="EL106" s="3">
        <f t="shared" si="44"/>
        <v>0</v>
      </c>
      <c r="EM106" s="3">
        <f t="shared" ref="EM106:FR106" si="45">EM114</f>
        <v>0</v>
      </c>
      <c r="EN106" s="3">
        <f t="shared" si="45"/>
        <v>0</v>
      </c>
      <c r="EO106" s="3">
        <f t="shared" si="45"/>
        <v>0</v>
      </c>
      <c r="EP106" s="3">
        <f t="shared" si="45"/>
        <v>0</v>
      </c>
      <c r="EQ106" s="3">
        <f t="shared" si="45"/>
        <v>0</v>
      </c>
      <c r="ER106" s="3">
        <f t="shared" si="45"/>
        <v>0</v>
      </c>
      <c r="ES106" s="3">
        <f t="shared" si="45"/>
        <v>0</v>
      </c>
      <c r="ET106" s="3">
        <f t="shared" si="45"/>
        <v>0</v>
      </c>
      <c r="EU106" s="3">
        <f t="shared" si="45"/>
        <v>0</v>
      </c>
      <c r="EV106" s="3">
        <f t="shared" si="45"/>
        <v>0</v>
      </c>
      <c r="EW106" s="3">
        <f t="shared" si="45"/>
        <v>0</v>
      </c>
      <c r="EX106" s="3">
        <f t="shared" si="45"/>
        <v>0</v>
      </c>
      <c r="EY106" s="3">
        <f t="shared" si="45"/>
        <v>0</v>
      </c>
      <c r="EZ106" s="3">
        <f t="shared" si="45"/>
        <v>0</v>
      </c>
      <c r="FA106" s="3">
        <f t="shared" si="45"/>
        <v>0</v>
      </c>
      <c r="FB106" s="3">
        <f t="shared" si="45"/>
        <v>0</v>
      </c>
      <c r="FC106" s="3">
        <f t="shared" si="45"/>
        <v>0</v>
      </c>
      <c r="FD106" s="3">
        <f t="shared" si="45"/>
        <v>0</v>
      </c>
      <c r="FE106" s="3">
        <f t="shared" si="45"/>
        <v>0</v>
      </c>
      <c r="FF106" s="3">
        <f t="shared" si="45"/>
        <v>0</v>
      </c>
      <c r="FG106" s="3">
        <f t="shared" si="45"/>
        <v>0</v>
      </c>
      <c r="FH106" s="3">
        <f t="shared" si="45"/>
        <v>0</v>
      </c>
      <c r="FI106" s="3">
        <f t="shared" si="45"/>
        <v>0</v>
      </c>
      <c r="FJ106" s="3">
        <f t="shared" si="45"/>
        <v>0</v>
      </c>
      <c r="FK106" s="3">
        <f t="shared" si="45"/>
        <v>0</v>
      </c>
      <c r="FL106" s="3">
        <f t="shared" si="45"/>
        <v>0</v>
      </c>
      <c r="FM106" s="3">
        <f t="shared" si="45"/>
        <v>0</v>
      </c>
      <c r="FN106" s="3">
        <f t="shared" si="45"/>
        <v>0</v>
      </c>
      <c r="FO106" s="3">
        <f t="shared" si="45"/>
        <v>0</v>
      </c>
      <c r="FP106" s="3">
        <f t="shared" si="45"/>
        <v>0</v>
      </c>
      <c r="FQ106" s="3">
        <f t="shared" si="45"/>
        <v>0</v>
      </c>
      <c r="FR106" s="3">
        <f t="shared" si="45"/>
        <v>0</v>
      </c>
      <c r="FS106" s="3">
        <f t="shared" ref="FS106:GX106" si="46">FS114</f>
        <v>0</v>
      </c>
      <c r="FT106" s="3">
        <f t="shared" si="46"/>
        <v>0</v>
      </c>
      <c r="FU106" s="3">
        <f t="shared" si="46"/>
        <v>0</v>
      </c>
      <c r="FV106" s="3">
        <f t="shared" si="46"/>
        <v>0</v>
      </c>
      <c r="FW106" s="3">
        <f t="shared" si="46"/>
        <v>0</v>
      </c>
      <c r="FX106" s="3">
        <f t="shared" si="46"/>
        <v>0</v>
      </c>
      <c r="FY106" s="3">
        <f t="shared" si="46"/>
        <v>0</v>
      </c>
      <c r="FZ106" s="3">
        <f t="shared" si="46"/>
        <v>0</v>
      </c>
      <c r="GA106" s="3">
        <f t="shared" si="46"/>
        <v>0</v>
      </c>
      <c r="GB106" s="3">
        <f t="shared" si="46"/>
        <v>0</v>
      </c>
      <c r="GC106" s="3">
        <f t="shared" si="46"/>
        <v>0</v>
      </c>
      <c r="GD106" s="3">
        <f t="shared" si="46"/>
        <v>0</v>
      </c>
      <c r="GE106" s="3">
        <f t="shared" si="46"/>
        <v>0</v>
      </c>
      <c r="GF106" s="3">
        <f t="shared" si="46"/>
        <v>0</v>
      </c>
      <c r="GG106" s="3">
        <f t="shared" si="46"/>
        <v>0</v>
      </c>
      <c r="GH106" s="3">
        <f t="shared" si="46"/>
        <v>0</v>
      </c>
      <c r="GI106" s="3">
        <f t="shared" si="46"/>
        <v>0</v>
      </c>
      <c r="GJ106" s="3">
        <f t="shared" si="46"/>
        <v>0</v>
      </c>
      <c r="GK106" s="3">
        <f t="shared" si="46"/>
        <v>0</v>
      </c>
      <c r="GL106" s="3">
        <f t="shared" si="46"/>
        <v>0</v>
      </c>
      <c r="GM106" s="3">
        <f t="shared" si="46"/>
        <v>0</v>
      </c>
      <c r="GN106" s="3">
        <f t="shared" si="46"/>
        <v>0</v>
      </c>
      <c r="GO106" s="3">
        <f t="shared" si="46"/>
        <v>0</v>
      </c>
      <c r="GP106" s="3">
        <f t="shared" si="46"/>
        <v>0</v>
      </c>
      <c r="GQ106" s="3">
        <f t="shared" si="46"/>
        <v>0</v>
      </c>
      <c r="GR106" s="3">
        <f t="shared" si="46"/>
        <v>0</v>
      </c>
      <c r="GS106" s="3">
        <f t="shared" si="46"/>
        <v>0</v>
      </c>
      <c r="GT106" s="3">
        <f t="shared" si="46"/>
        <v>0</v>
      </c>
      <c r="GU106" s="3">
        <f t="shared" si="46"/>
        <v>0</v>
      </c>
      <c r="GV106" s="3">
        <f t="shared" si="46"/>
        <v>0</v>
      </c>
      <c r="GW106" s="3">
        <f t="shared" si="46"/>
        <v>0</v>
      </c>
      <c r="GX106" s="3">
        <f t="shared" si="46"/>
        <v>0</v>
      </c>
    </row>
    <row r="108" spans="1:245" x14ac:dyDescent="0.2">
      <c r="A108">
        <v>17</v>
      </c>
      <c r="B108">
        <v>1</v>
      </c>
      <c r="E108" t="s">
        <v>15</v>
      </c>
      <c r="F108" t="s">
        <v>129</v>
      </c>
      <c r="G108" t="s">
        <v>130</v>
      </c>
      <c r="H108" t="s">
        <v>131</v>
      </c>
      <c r="I108">
        <f>ROUND(6.5/1000,9)</f>
        <v>6.4999999999999997E-3</v>
      </c>
      <c r="J108">
        <v>0</v>
      </c>
      <c r="K108">
        <f>ROUND(6.5/1000,9)</f>
        <v>6.4999999999999997E-3</v>
      </c>
      <c r="O108">
        <f>ROUND(CP108,2)</f>
        <v>573.23</v>
      </c>
      <c r="P108">
        <f>ROUND(CQ108*I108,2)</f>
        <v>573.23</v>
      </c>
      <c r="Q108">
        <f>ROUND(CR108*I108,2)</f>
        <v>0</v>
      </c>
      <c r="R108">
        <f>ROUND(CS108*I108,2)</f>
        <v>0</v>
      </c>
      <c r="S108">
        <f>ROUND(CT108*I108,2)</f>
        <v>0</v>
      </c>
      <c r="T108">
        <f>ROUND(CU108*I108,2)</f>
        <v>0</v>
      </c>
      <c r="U108">
        <f>CV108*I108</f>
        <v>0</v>
      </c>
      <c r="V108">
        <f>CW108*I108</f>
        <v>0</v>
      </c>
      <c r="W108">
        <f>ROUND(CX108*I108,2)</f>
        <v>0.09</v>
      </c>
      <c r="X108">
        <f t="shared" ref="X108:Y112" si="47">ROUND(CY108,2)</f>
        <v>0</v>
      </c>
      <c r="Y108">
        <f t="shared" si="47"/>
        <v>0</v>
      </c>
      <c r="AA108">
        <v>109171610</v>
      </c>
      <c r="AB108">
        <f>ROUND((AC108+AD108+AF108),6)</f>
        <v>30621.41</v>
      </c>
      <c r="AC108">
        <f>ROUND((ES108),6)</f>
        <v>30621.41</v>
      </c>
      <c r="AD108">
        <f>ROUND((((ET108)-(EU108))+AE108),6)</f>
        <v>0</v>
      </c>
      <c r="AE108">
        <f t="shared" ref="AE108:AF112" si="48">ROUND((EU108),6)</f>
        <v>0</v>
      </c>
      <c r="AF108">
        <f t="shared" si="48"/>
        <v>0</v>
      </c>
      <c r="AG108">
        <f>ROUND((AP108),6)</f>
        <v>0</v>
      </c>
      <c r="AH108">
        <f t="shared" ref="AH108:AI112" si="49">(EW108)</f>
        <v>0</v>
      </c>
      <c r="AI108">
        <f t="shared" si="49"/>
        <v>0</v>
      </c>
      <c r="AJ108">
        <f>(AS108)</f>
        <v>14.25</v>
      </c>
      <c r="AK108">
        <v>30621.41</v>
      </c>
      <c r="AL108">
        <v>30621.41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14.25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2.88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132</v>
      </c>
      <c r="BM108">
        <v>500002</v>
      </c>
      <c r="BN108">
        <v>0</v>
      </c>
      <c r="BO108" t="s">
        <v>129</v>
      </c>
      <c r="BP108">
        <v>1</v>
      </c>
      <c r="BQ108">
        <v>12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(P108+Q108+S108)</f>
        <v>573.23</v>
      </c>
      <c r="CQ108">
        <f>AC108*BC108</f>
        <v>88189.660799999998</v>
      </c>
      <c r="CR108">
        <f>AD108*BB108</f>
        <v>0</v>
      </c>
      <c r="CS108">
        <f>AE108*BS108</f>
        <v>0</v>
      </c>
      <c r="CT108">
        <f>AF108*BA108</f>
        <v>0</v>
      </c>
      <c r="CU108">
        <f t="shared" ref="CU108:CX112" si="50">AG108</f>
        <v>0</v>
      </c>
      <c r="CV108">
        <f t="shared" si="50"/>
        <v>0</v>
      </c>
      <c r="CW108">
        <f t="shared" si="50"/>
        <v>0</v>
      </c>
      <c r="CX108">
        <f t="shared" si="50"/>
        <v>14.25</v>
      </c>
      <c r="CY108">
        <f>(((S108+R108)*AT108)/100)</f>
        <v>0</v>
      </c>
      <c r="CZ108">
        <f>(((S108+R108)*AU108)/100)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131</v>
      </c>
      <c r="DW108" t="s">
        <v>133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102156758</v>
      </c>
      <c r="EF108">
        <v>12</v>
      </c>
      <c r="EG108" t="s">
        <v>28</v>
      </c>
      <c r="EH108">
        <v>0</v>
      </c>
      <c r="EI108" t="s">
        <v>3</v>
      </c>
      <c r="EJ108">
        <v>2</v>
      </c>
      <c r="EK108">
        <v>500002</v>
      </c>
      <c r="EL108" t="s">
        <v>29</v>
      </c>
      <c r="EM108" t="s">
        <v>30</v>
      </c>
      <c r="EO108" t="s">
        <v>3</v>
      </c>
      <c r="EQ108">
        <v>0</v>
      </c>
      <c r="ER108">
        <v>30621.41</v>
      </c>
      <c r="ES108">
        <v>30621.41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FQ108">
        <v>0</v>
      </c>
      <c r="FR108">
        <f>ROUND(IF(AND(BH108=3,BI108=3),P108,0),2)</f>
        <v>0</v>
      </c>
      <c r="FS108">
        <v>0</v>
      </c>
      <c r="FX108">
        <v>0</v>
      </c>
      <c r="FY108">
        <v>0</v>
      </c>
      <c r="GA108" t="s">
        <v>3</v>
      </c>
      <c r="GD108">
        <v>1</v>
      </c>
      <c r="GF108">
        <v>1241502229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>ROUND(IF(AND(BH108=3,BI108=3,FS108&lt;&gt;0),P108,0),2)</f>
        <v>0</v>
      </c>
      <c r="GM108">
        <f>ROUND(O108+X108+Y108,2)+GX108</f>
        <v>573.23</v>
      </c>
      <c r="GN108">
        <f>IF(OR(BI108=0,BI108=1),ROUND(O108+X108+Y108,2),0)</f>
        <v>0</v>
      </c>
      <c r="GO108">
        <f>IF(BI108=2,ROUND(O108+X108+Y108,2),0)</f>
        <v>573.23</v>
      </c>
      <c r="GP108">
        <f>IF(BI108=4,ROUND(O108+X108+Y108,2)+GX108,0)</f>
        <v>0</v>
      </c>
      <c r="GR108">
        <v>0</v>
      </c>
      <c r="GS108">
        <v>3</v>
      </c>
      <c r="GT108">
        <v>0</v>
      </c>
      <c r="GU108" t="s">
        <v>3</v>
      </c>
      <c r="GV108">
        <f>ROUND((GT108),6)</f>
        <v>0</v>
      </c>
      <c r="GW108">
        <v>1</v>
      </c>
      <c r="GX108">
        <f>ROUND(HC108*I108,2)</f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E109" t="s">
        <v>23</v>
      </c>
      <c r="F109" t="s">
        <v>134</v>
      </c>
      <c r="G109" t="s">
        <v>135</v>
      </c>
      <c r="H109" t="s">
        <v>34</v>
      </c>
      <c r="I109">
        <v>6</v>
      </c>
      <c r="J109">
        <v>0</v>
      </c>
      <c r="K109">
        <v>6</v>
      </c>
      <c r="O109">
        <f>ROUND(CP109,2)</f>
        <v>204.58</v>
      </c>
      <c r="P109">
        <f>ROUND(CQ109*I109,2)</f>
        <v>204.58</v>
      </c>
      <c r="Q109">
        <f>ROUND(CR109*I109,2)</f>
        <v>0</v>
      </c>
      <c r="R109">
        <f>ROUND(CS109*I109,2)</f>
        <v>0</v>
      </c>
      <c r="S109">
        <f>ROUND(CT109*I109,2)</f>
        <v>0</v>
      </c>
      <c r="T109">
        <f>ROUND(CU109*I109,2)</f>
        <v>0</v>
      </c>
      <c r="U109">
        <f>CV109*I109</f>
        <v>0</v>
      </c>
      <c r="V109">
        <f>CW109*I109</f>
        <v>0</v>
      </c>
      <c r="W109">
        <f>ROUND(CX109*I109,2)</f>
        <v>0.06</v>
      </c>
      <c r="X109">
        <f t="shared" si="47"/>
        <v>0</v>
      </c>
      <c r="Y109">
        <f t="shared" si="47"/>
        <v>0</v>
      </c>
      <c r="AA109">
        <v>109171610</v>
      </c>
      <c r="AB109">
        <f>ROUND((AC109+AD109+AF109),6)</f>
        <v>5.27</v>
      </c>
      <c r="AC109">
        <f>ROUND((ES109),6)</f>
        <v>5.27</v>
      </c>
      <c r="AD109">
        <f>ROUND((((ET109)-(EU109))+AE109),6)</f>
        <v>0</v>
      </c>
      <c r="AE109">
        <f t="shared" si="48"/>
        <v>0</v>
      </c>
      <c r="AF109">
        <f t="shared" si="48"/>
        <v>0</v>
      </c>
      <c r="AG109">
        <f>ROUND((AP109),6)</f>
        <v>0</v>
      </c>
      <c r="AH109">
        <f t="shared" si="49"/>
        <v>0</v>
      </c>
      <c r="AI109">
        <f t="shared" si="49"/>
        <v>0</v>
      </c>
      <c r="AJ109">
        <f>(AS109)</f>
        <v>0.01</v>
      </c>
      <c r="AK109">
        <v>5.27</v>
      </c>
      <c r="AL109">
        <v>5.27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0.01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6.47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2</v>
      </c>
      <c r="BJ109" t="s">
        <v>136</v>
      </c>
      <c r="BM109">
        <v>500002</v>
      </c>
      <c r="BN109">
        <v>0</v>
      </c>
      <c r="BO109" t="s">
        <v>134</v>
      </c>
      <c r="BP109">
        <v>1</v>
      </c>
      <c r="BQ109">
        <v>12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(P109+Q109+S109)</f>
        <v>204.58</v>
      </c>
      <c r="CQ109">
        <f>AC109*BC109</f>
        <v>34.096899999999998</v>
      </c>
      <c r="CR109">
        <f>AD109*BB109</f>
        <v>0</v>
      </c>
      <c r="CS109">
        <f>AE109*BS109</f>
        <v>0</v>
      </c>
      <c r="CT109">
        <f>AF109*BA109</f>
        <v>0</v>
      </c>
      <c r="CU109">
        <f t="shared" si="50"/>
        <v>0</v>
      </c>
      <c r="CV109">
        <f t="shared" si="50"/>
        <v>0</v>
      </c>
      <c r="CW109">
        <f t="shared" si="50"/>
        <v>0</v>
      </c>
      <c r="CX109">
        <f t="shared" si="50"/>
        <v>0.01</v>
      </c>
      <c r="CY109">
        <f>(((S109+R109)*AT109)/100)</f>
        <v>0</v>
      </c>
      <c r="CZ109">
        <f>(((S109+R109)*AU109)/100)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1010</v>
      </c>
      <c r="DV109" t="s">
        <v>34</v>
      </c>
      <c r="DW109" t="s">
        <v>34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102156758</v>
      </c>
      <c r="EF109">
        <v>12</v>
      </c>
      <c r="EG109" t="s">
        <v>28</v>
      </c>
      <c r="EH109">
        <v>0</v>
      </c>
      <c r="EI109" t="s">
        <v>3</v>
      </c>
      <c r="EJ109">
        <v>2</v>
      </c>
      <c r="EK109">
        <v>500002</v>
      </c>
      <c r="EL109" t="s">
        <v>29</v>
      </c>
      <c r="EM109" t="s">
        <v>30</v>
      </c>
      <c r="EO109" t="s">
        <v>3</v>
      </c>
      <c r="EQ109">
        <v>0</v>
      </c>
      <c r="ER109">
        <v>5.27</v>
      </c>
      <c r="ES109">
        <v>5.27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f>ROUND(IF(AND(BH109=3,BI109=3),P109,0),2)</f>
        <v>0</v>
      </c>
      <c r="FS109">
        <v>0</v>
      </c>
      <c r="FX109">
        <v>0</v>
      </c>
      <c r="FY109">
        <v>0</v>
      </c>
      <c r="GA109" t="s">
        <v>3</v>
      </c>
      <c r="GD109">
        <v>1</v>
      </c>
      <c r="GF109">
        <v>-1930861349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>ROUND(IF(AND(BH109=3,BI109=3,FS109&lt;&gt;0),P109,0),2)</f>
        <v>0</v>
      </c>
      <c r="GM109">
        <f>ROUND(O109+X109+Y109,2)+GX109</f>
        <v>204.58</v>
      </c>
      <c r="GN109">
        <f>IF(OR(BI109=0,BI109=1),ROUND(O109+X109+Y109,2),0)</f>
        <v>0</v>
      </c>
      <c r="GO109">
        <f>IF(BI109=2,ROUND(O109+X109+Y109,2),0)</f>
        <v>204.58</v>
      </c>
      <c r="GP109">
        <f>IF(BI109=4,ROUND(O109+X109+Y109,2)+GX109,0)</f>
        <v>0</v>
      </c>
      <c r="GR109">
        <v>0</v>
      </c>
      <c r="GS109">
        <v>3</v>
      </c>
      <c r="GT109">
        <v>0</v>
      </c>
      <c r="GU109" t="s">
        <v>3</v>
      </c>
      <c r="GV109">
        <f>ROUND((GT109),6)</f>
        <v>0</v>
      </c>
      <c r="GW109">
        <v>1</v>
      </c>
      <c r="GX109">
        <f>ROUND(HC109*I109,2)</f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E110" t="s">
        <v>137</v>
      </c>
      <c r="F110" t="s">
        <v>138</v>
      </c>
      <c r="G110" t="s">
        <v>139</v>
      </c>
      <c r="H110" t="s">
        <v>140</v>
      </c>
      <c r="I110">
        <v>1</v>
      </c>
      <c r="J110">
        <v>0</v>
      </c>
      <c r="K110">
        <v>1</v>
      </c>
      <c r="O110">
        <f>ROUND(CP110,2)</f>
        <v>455.79</v>
      </c>
      <c r="P110">
        <f>ROUND(CQ110*I110,2)</f>
        <v>455.79</v>
      </c>
      <c r="Q110">
        <f>ROUND(CR110*I110,2)</f>
        <v>0</v>
      </c>
      <c r="R110">
        <f>ROUND(CS110*I110,2)</f>
        <v>0</v>
      </c>
      <c r="S110">
        <f>ROUND(CT110*I110,2)</f>
        <v>0</v>
      </c>
      <c r="T110">
        <f>ROUND(CU110*I110,2)</f>
        <v>0</v>
      </c>
      <c r="U110">
        <f>CV110*I110</f>
        <v>0</v>
      </c>
      <c r="V110">
        <f>CW110*I110</f>
        <v>0</v>
      </c>
      <c r="W110">
        <f>ROUND(CX110*I110,2)</f>
        <v>0</v>
      </c>
      <c r="X110">
        <f t="shared" si="47"/>
        <v>0</v>
      </c>
      <c r="Y110">
        <f t="shared" si="47"/>
        <v>0</v>
      </c>
      <c r="AA110">
        <v>109171610</v>
      </c>
      <c r="AB110">
        <f>ROUND((AC110+AD110+AF110),6)</f>
        <v>60.53</v>
      </c>
      <c r="AC110">
        <f>ROUND((ES110),6)</f>
        <v>60.53</v>
      </c>
      <c r="AD110">
        <f>ROUND((((ET110)-(EU110))+AE110),6)</f>
        <v>0</v>
      </c>
      <c r="AE110">
        <f t="shared" si="48"/>
        <v>0</v>
      </c>
      <c r="AF110">
        <f t="shared" si="48"/>
        <v>0</v>
      </c>
      <c r="AG110">
        <f>ROUND((AP110),6)</f>
        <v>0</v>
      </c>
      <c r="AH110">
        <f t="shared" si="49"/>
        <v>0</v>
      </c>
      <c r="AI110">
        <f t="shared" si="49"/>
        <v>0</v>
      </c>
      <c r="AJ110">
        <f>(AS110)</f>
        <v>0</v>
      </c>
      <c r="AK110">
        <v>60.53</v>
      </c>
      <c r="AL110">
        <v>60.53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7.53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3</v>
      </c>
      <c r="BM110">
        <v>1100</v>
      </c>
      <c r="BN110">
        <v>0</v>
      </c>
      <c r="BO110" t="s">
        <v>3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(P110+Q110+S110)</f>
        <v>455.79</v>
      </c>
      <c r="CQ110">
        <f>AC110*BC110</f>
        <v>455.79090000000002</v>
      </c>
      <c r="CR110">
        <f>AD110*BB110</f>
        <v>0</v>
      </c>
      <c r="CS110">
        <f>AE110*BS110</f>
        <v>0</v>
      </c>
      <c r="CT110">
        <f>AF110*BA110</f>
        <v>0</v>
      </c>
      <c r="CU110">
        <f t="shared" si="50"/>
        <v>0</v>
      </c>
      <c r="CV110">
        <f t="shared" si="50"/>
        <v>0</v>
      </c>
      <c r="CW110">
        <f t="shared" si="50"/>
        <v>0</v>
      </c>
      <c r="CX110">
        <f t="shared" si="50"/>
        <v>0</v>
      </c>
      <c r="CY110">
        <f>(((S110+R110)*AT110)/100)</f>
        <v>0</v>
      </c>
      <c r="CZ110">
        <f>(((S110+R110)*AU110)/100)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140</v>
      </c>
      <c r="DW110" t="s">
        <v>140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102157004</v>
      </c>
      <c r="EF110">
        <v>8</v>
      </c>
      <c r="EG110" t="s">
        <v>36</v>
      </c>
      <c r="EH110">
        <v>0</v>
      </c>
      <c r="EI110" t="s">
        <v>3</v>
      </c>
      <c r="EJ110">
        <v>1</v>
      </c>
      <c r="EK110">
        <v>1100</v>
      </c>
      <c r="EL110" t="s">
        <v>141</v>
      </c>
      <c r="EM110" t="s">
        <v>142</v>
      </c>
      <c r="EO110" t="s">
        <v>3</v>
      </c>
      <c r="EQ110">
        <v>131072</v>
      </c>
      <c r="ER110">
        <v>54.13</v>
      </c>
      <c r="ES110">
        <v>60.53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5</v>
      </c>
      <c r="FC110">
        <v>1</v>
      </c>
      <c r="FD110">
        <v>18</v>
      </c>
      <c r="FF110">
        <v>546.98</v>
      </c>
      <c r="FQ110">
        <v>0</v>
      </c>
      <c r="FR110">
        <f>ROUND(IF(AND(BH110=3,BI110=3),P110,0),2)</f>
        <v>0</v>
      </c>
      <c r="FS110">
        <v>0</v>
      </c>
      <c r="FX110">
        <v>0</v>
      </c>
      <c r="FY110">
        <v>0</v>
      </c>
      <c r="GA110" t="s">
        <v>143</v>
      </c>
      <c r="GD110">
        <v>1</v>
      </c>
      <c r="GF110">
        <v>474022558</v>
      </c>
      <c r="GG110">
        <v>2</v>
      </c>
      <c r="GH110">
        <v>3</v>
      </c>
      <c r="GI110">
        <v>5</v>
      </c>
      <c r="GJ110">
        <v>0</v>
      </c>
      <c r="GK110">
        <v>0</v>
      </c>
      <c r="GL110">
        <f>ROUND(IF(AND(BH110=3,BI110=3,FS110&lt;&gt;0),P110,0),2)</f>
        <v>0</v>
      </c>
      <c r="GM110">
        <f>ROUND(O110+X110+Y110,2)+GX110</f>
        <v>455.79</v>
      </c>
      <c r="GN110">
        <f>IF(OR(BI110=0,BI110=1),ROUND(O110+X110+Y110,2),0)</f>
        <v>455.79</v>
      </c>
      <c r="GO110">
        <f>IF(BI110=2,ROUND(O110+X110+Y110,2),0)</f>
        <v>0</v>
      </c>
      <c r="GP110">
        <f>IF(BI110=4,ROUND(O110+X110+Y110,2)+GX110,0)</f>
        <v>0</v>
      </c>
      <c r="GR110">
        <v>1</v>
      </c>
      <c r="GS110">
        <v>1</v>
      </c>
      <c r="GT110">
        <v>0</v>
      </c>
      <c r="GU110" t="s">
        <v>3</v>
      </c>
      <c r="GV110">
        <f>ROUND((GT110),6)</f>
        <v>0</v>
      </c>
      <c r="GW110">
        <v>1</v>
      </c>
      <c r="GX110">
        <f>ROUND(HC110*I110,2)</f>
        <v>0</v>
      </c>
      <c r="HA110">
        <v>0</v>
      </c>
      <c r="HB110">
        <v>0</v>
      </c>
      <c r="HC110">
        <f>GV110*GW110</f>
        <v>0</v>
      </c>
      <c r="HE110" t="s">
        <v>144</v>
      </c>
      <c r="HF110" t="s">
        <v>144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145</v>
      </c>
      <c r="F111" t="s">
        <v>138</v>
      </c>
      <c r="G111" t="s">
        <v>146</v>
      </c>
      <c r="H111" t="s">
        <v>140</v>
      </c>
      <c r="I111">
        <v>1</v>
      </c>
      <c r="J111">
        <v>0</v>
      </c>
      <c r="K111">
        <v>1</v>
      </c>
      <c r="O111">
        <f>ROUND(CP111,2)</f>
        <v>5389.97</v>
      </c>
      <c r="P111">
        <f>ROUND(CQ111*I111,2)</f>
        <v>5389.97</v>
      </c>
      <c r="Q111">
        <f>ROUND(CR111*I111,2)</f>
        <v>0</v>
      </c>
      <c r="R111">
        <f>ROUND(CS111*I111,2)</f>
        <v>0</v>
      </c>
      <c r="S111">
        <f>ROUND(CT111*I111,2)</f>
        <v>0</v>
      </c>
      <c r="T111">
        <f>ROUND(CU111*I111,2)</f>
        <v>0</v>
      </c>
      <c r="U111">
        <f>CV111*I111</f>
        <v>0</v>
      </c>
      <c r="V111">
        <f>CW111*I111</f>
        <v>0</v>
      </c>
      <c r="W111">
        <f>ROUND(CX111*I111,2)</f>
        <v>0</v>
      </c>
      <c r="X111">
        <f t="shared" si="47"/>
        <v>0</v>
      </c>
      <c r="Y111">
        <f t="shared" si="47"/>
        <v>0</v>
      </c>
      <c r="AA111">
        <v>109171610</v>
      </c>
      <c r="AB111">
        <f>ROUND((AC111+AD111+AF111),6)</f>
        <v>715.8</v>
      </c>
      <c r="AC111">
        <f>ROUND((ES111),6)</f>
        <v>715.8</v>
      </c>
      <c r="AD111">
        <f>ROUND((((ET111)-(EU111))+AE111),6)</f>
        <v>0</v>
      </c>
      <c r="AE111">
        <f t="shared" si="48"/>
        <v>0</v>
      </c>
      <c r="AF111">
        <f t="shared" si="48"/>
        <v>0</v>
      </c>
      <c r="AG111">
        <f>ROUND((AP111),6)</f>
        <v>0</v>
      </c>
      <c r="AH111">
        <f t="shared" si="49"/>
        <v>0</v>
      </c>
      <c r="AI111">
        <f t="shared" si="49"/>
        <v>0</v>
      </c>
      <c r="AJ111">
        <f>(AS111)</f>
        <v>0</v>
      </c>
      <c r="AK111">
        <v>715.8</v>
      </c>
      <c r="AL111">
        <v>715.8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7.53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3</v>
      </c>
      <c r="BM111">
        <v>1100</v>
      </c>
      <c r="BN111">
        <v>0</v>
      </c>
      <c r="BO111" t="s">
        <v>3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(P111+Q111+S111)</f>
        <v>5389.97</v>
      </c>
      <c r="CQ111">
        <f>AC111*BC111</f>
        <v>5389.9740000000002</v>
      </c>
      <c r="CR111">
        <f>AD111*BB111</f>
        <v>0</v>
      </c>
      <c r="CS111">
        <f>AE111*BS111</f>
        <v>0</v>
      </c>
      <c r="CT111">
        <f>AF111*BA111</f>
        <v>0</v>
      </c>
      <c r="CU111">
        <f t="shared" si="50"/>
        <v>0</v>
      </c>
      <c r="CV111">
        <f t="shared" si="50"/>
        <v>0</v>
      </c>
      <c r="CW111">
        <f t="shared" si="50"/>
        <v>0</v>
      </c>
      <c r="CX111">
        <f t="shared" si="50"/>
        <v>0</v>
      </c>
      <c r="CY111">
        <f>(((S111+R111)*AT111)/100)</f>
        <v>0</v>
      </c>
      <c r="CZ111">
        <f>(((S111+R111)*AU111)/100)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140</v>
      </c>
      <c r="DW111" t="s">
        <v>140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102157004</v>
      </c>
      <c r="EF111">
        <v>8</v>
      </c>
      <c r="EG111" t="s">
        <v>36</v>
      </c>
      <c r="EH111">
        <v>0</v>
      </c>
      <c r="EI111" t="s">
        <v>3</v>
      </c>
      <c r="EJ111">
        <v>1</v>
      </c>
      <c r="EK111">
        <v>1100</v>
      </c>
      <c r="EL111" t="s">
        <v>141</v>
      </c>
      <c r="EM111" t="s">
        <v>142</v>
      </c>
      <c r="EO111" t="s">
        <v>3</v>
      </c>
      <c r="EQ111">
        <v>131072</v>
      </c>
      <c r="ER111">
        <v>534.19000000000005</v>
      </c>
      <c r="ES111">
        <v>715.8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1</v>
      </c>
      <c r="FD111">
        <v>18</v>
      </c>
      <c r="FF111">
        <v>6468</v>
      </c>
      <c r="FQ111">
        <v>0</v>
      </c>
      <c r="FR111">
        <f>ROUND(IF(AND(BH111=3,BI111=3),P111,0),2)</f>
        <v>0</v>
      </c>
      <c r="FS111">
        <v>0</v>
      </c>
      <c r="FX111">
        <v>0</v>
      </c>
      <c r="FY111">
        <v>0</v>
      </c>
      <c r="GA111" t="s">
        <v>147</v>
      </c>
      <c r="GD111">
        <v>1</v>
      </c>
      <c r="GF111">
        <v>1538540984</v>
      </c>
      <c r="GG111">
        <v>2</v>
      </c>
      <c r="GH111">
        <v>3</v>
      </c>
      <c r="GI111">
        <v>5</v>
      </c>
      <c r="GJ111">
        <v>0</v>
      </c>
      <c r="GK111">
        <v>0</v>
      </c>
      <c r="GL111">
        <f>ROUND(IF(AND(BH111=3,BI111=3,FS111&lt;&gt;0),P111,0),2)</f>
        <v>0</v>
      </c>
      <c r="GM111">
        <f>ROUND(O111+X111+Y111,2)+GX111</f>
        <v>5389.97</v>
      </c>
      <c r="GN111">
        <f>IF(OR(BI111=0,BI111=1),ROUND(O111+X111+Y111,2),0)</f>
        <v>5389.97</v>
      </c>
      <c r="GO111">
        <f>IF(BI111=2,ROUND(O111+X111+Y111,2),0)</f>
        <v>0</v>
      </c>
      <c r="GP111">
        <f>IF(BI111=4,ROUND(O111+X111+Y111,2)+GX111,0)</f>
        <v>0</v>
      </c>
      <c r="GR111">
        <v>1</v>
      </c>
      <c r="GS111">
        <v>1</v>
      </c>
      <c r="GT111">
        <v>0</v>
      </c>
      <c r="GU111" t="s">
        <v>3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E111" t="s">
        <v>144</v>
      </c>
      <c r="HF111" t="s">
        <v>144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E112" t="s">
        <v>148</v>
      </c>
      <c r="F112" t="s">
        <v>138</v>
      </c>
      <c r="G112" t="s">
        <v>149</v>
      </c>
      <c r="H112" t="s">
        <v>140</v>
      </c>
      <c r="I112">
        <v>1</v>
      </c>
      <c r="J112">
        <v>0</v>
      </c>
      <c r="K112">
        <v>1</v>
      </c>
      <c r="O112">
        <f>ROUND(CP112,2)</f>
        <v>115.51</v>
      </c>
      <c r="P112">
        <f>ROUND(CQ112*I112,2)</f>
        <v>115.51</v>
      </c>
      <c r="Q112">
        <f>ROUND(CR112*I112,2)</f>
        <v>0</v>
      </c>
      <c r="R112">
        <f>ROUND(CS112*I112,2)</f>
        <v>0</v>
      </c>
      <c r="S112">
        <f>ROUND(CT112*I112,2)</f>
        <v>0</v>
      </c>
      <c r="T112">
        <f>ROUND(CU112*I112,2)</f>
        <v>0</v>
      </c>
      <c r="U112">
        <f>CV112*I112</f>
        <v>0</v>
      </c>
      <c r="V112">
        <f>CW112*I112</f>
        <v>0</v>
      </c>
      <c r="W112">
        <f>ROUND(CX112*I112,2)</f>
        <v>0</v>
      </c>
      <c r="X112">
        <f t="shared" si="47"/>
        <v>0</v>
      </c>
      <c r="Y112">
        <f t="shared" si="47"/>
        <v>0</v>
      </c>
      <c r="AA112">
        <v>109171610</v>
      </c>
      <c r="AB112">
        <f>ROUND((AC112+AD112+AF112),6)</f>
        <v>15.34</v>
      </c>
      <c r="AC112">
        <f>ROUND((ES112),6)</f>
        <v>15.34</v>
      </c>
      <c r="AD112">
        <f>ROUND((((ET112)-(EU112))+AE112),6)</f>
        <v>0</v>
      </c>
      <c r="AE112">
        <f t="shared" si="48"/>
        <v>0</v>
      </c>
      <c r="AF112">
        <f t="shared" si="48"/>
        <v>0</v>
      </c>
      <c r="AG112">
        <f>ROUND((AP112),6)</f>
        <v>0</v>
      </c>
      <c r="AH112">
        <f t="shared" si="49"/>
        <v>0</v>
      </c>
      <c r="AI112">
        <f t="shared" si="49"/>
        <v>0</v>
      </c>
      <c r="AJ112">
        <f>(AS112)</f>
        <v>0</v>
      </c>
      <c r="AK112">
        <v>15.34</v>
      </c>
      <c r="AL112">
        <v>15.34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7.53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1100</v>
      </c>
      <c r="BN112">
        <v>0</v>
      </c>
      <c r="BO112" t="s">
        <v>3</v>
      </c>
      <c r="BP112">
        <v>0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>(P112+Q112+S112)</f>
        <v>115.51</v>
      </c>
      <c r="CQ112">
        <f>AC112*BC112</f>
        <v>115.5102</v>
      </c>
      <c r="CR112">
        <f>AD112*BB112</f>
        <v>0</v>
      </c>
      <c r="CS112">
        <f>AE112*BS112</f>
        <v>0</v>
      </c>
      <c r="CT112">
        <f>AF112*BA112</f>
        <v>0</v>
      </c>
      <c r="CU112">
        <f t="shared" si="50"/>
        <v>0</v>
      </c>
      <c r="CV112">
        <f t="shared" si="50"/>
        <v>0</v>
      </c>
      <c r="CW112">
        <f t="shared" si="50"/>
        <v>0</v>
      </c>
      <c r="CX112">
        <f t="shared" si="50"/>
        <v>0</v>
      </c>
      <c r="CY112">
        <f>(((S112+R112)*AT112)/100)</f>
        <v>0</v>
      </c>
      <c r="CZ112">
        <f>(((S112+R112)*AU112)/100)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140</v>
      </c>
      <c r="DW112" t="s">
        <v>140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102157004</v>
      </c>
      <c r="EF112">
        <v>8</v>
      </c>
      <c r="EG112" t="s">
        <v>36</v>
      </c>
      <c r="EH112">
        <v>0</v>
      </c>
      <c r="EI112" t="s">
        <v>3</v>
      </c>
      <c r="EJ112">
        <v>1</v>
      </c>
      <c r="EK112">
        <v>1100</v>
      </c>
      <c r="EL112" t="s">
        <v>141</v>
      </c>
      <c r="EM112" t="s">
        <v>142</v>
      </c>
      <c r="EO112" t="s">
        <v>3</v>
      </c>
      <c r="EQ112">
        <v>131072</v>
      </c>
      <c r="ER112">
        <v>11.45</v>
      </c>
      <c r="ES112">
        <v>15.34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5</v>
      </c>
      <c r="FC112">
        <v>1</v>
      </c>
      <c r="FD112">
        <v>18</v>
      </c>
      <c r="FF112">
        <v>138.6</v>
      </c>
      <c r="FQ112">
        <v>0</v>
      </c>
      <c r="FR112">
        <f>ROUND(IF(AND(BH112=3,BI112=3),P112,0),2)</f>
        <v>0</v>
      </c>
      <c r="FS112">
        <v>0</v>
      </c>
      <c r="FX112">
        <v>0</v>
      </c>
      <c r="FY112">
        <v>0</v>
      </c>
      <c r="GA112" t="s">
        <v>150</v>
      </c>
      <c r="GD112">
        <v>1</v>
      </c>
      <c r="GF112">
        <v>-850862046</v>
      </c>
      <c r="GG112">
        <v>2</v>
      </c>
      <c r="GH112">
        <v>3</v>
      </c>
      <c r="GI112">
        <v>5</v>
      </c>
      <c r="GJ112">
        <v>0</v>
      </c>
      <c r="GK112">
        <v>0</v>
      </c>
      <c r="GL112">
        <f>ROUND(IF(AND(BH112=3,BI112=3,FS112&lt;&gt;0),P112,0),2)</f>
        <v>0</v>
      </c>
      <c r="GM112">
        <f>ROUND(O112+X112+Y112,2)+GX112</f>
        <v>115.51</v>
      </c>
      <c r="GN112">
        <f>IF(OR(BI112=0,BI112=1),ROUND(O112+X112+Y112,2),0)</f>
        <v>115.51</v>
      </c>
      <c r="GO112">
        <f>IF(BI112=2,ROUND(O112+X112+Y112,2),0)</f>
        <v>0</v>
      </c>
      <c r="GP112">
        <f>IF(BI112=4,ROUND(O112+X112+Y112,2)+GX112,0)</f>
        <v>0</v>
      </c>
      <c r="GR112">
        <v>1</v>
      </c>
      <c r="GS112">
        <v>1</v>
      </c>
      <c r="GT112">
        <v>0</v>
      </c>
      <c r="GU112" t="s">
        <v>3</v>
      </c>
      <c r="GV112">
        <f>ROUND((GT112),6)</f>
        <v>0</v>
      </c>
      <c r="GW112">
        <v>1</v>
      </c>
      <c r="GX112">
        <f>ROUND(HC112*I112,2)</f>
        <v>0</v>
      </c>
      <c r="HA112">
        <v>0</v>
      </c>
      <c r="HB112">
        <v>0</v>
      </c>
      <c r="HC112">
        <f>GV112*GW112</f>
        <v>0</v>
      </c>
      <c r="HE112" t="s">
        <v>144</v>
      </c>
      <c r="HF112" t="s">
        <v>144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4" spans="1:206" x14ac:dyDescent="0.2">
      <c r="A114" s="2">
        <v>51</v>
      </c>
      <c r="B114" s="2">
        <f>B104</f>
        <v>1</v>
      </c>
      <c r="C114" s="2">
        <f>A104</f>
        <v>4</v>
      </c>
      <c r="D114" s="2">
        <f>ROW(A104)</f>
        <v>104</v>
      </c>
      <c r="E114" s="2"/>
      <c r="F114" s="2" t="str">
        <f>IF(F104&lt;&gt;"",F104,"")</f>
        <v>Новый раздел</v>
      </c>
      <c r="G114" s="2" t="str">
        <f>IF(G104&lt;&gt;"",G104,"")</f>
        <v>Материалы, неучтённые единичными расценками</v>
      </c>
      <c r="H114" s="2">
        <v>0</v>
      </c>
      <c r="I114" s="2"/>
      <c r="J114" s="2"/>
      <c r="K114" s="2"/>
      <c r="L114" s="2"/>
      <c r="M114" s="2"/>
      <c r="N114" s="2"/>
      <c r="O114" s="2">
        <f t="shared" ref="O114:T114" si="51">ROUND(AB114,2)</f>
        <v>6739.08</v>
      </c>
      <c r="P114" s="2">
        <f t="shared" si="51"/>
        <v>6739.08</v>
      </c>
      <c r="Q114" s="2">
        <f t="shared" si="51"/>
        <v>0</v>
      </c>
      <c r="R114" s="2">
        <f t="shared" si="51"/>
        <v>0</v>
      </c>
      <c r="S114" s="2">
        <f t="shared" si="51"/>
        <v>0</v>
      </c>
      <c r="T114" s="2">
        <f t="shared" si="51"/>
        <v>0</v>
      </c>
      <c r="U114" s="2">
        <f>AH114</f>
        <v>0</v>
      </c>
      <c r="V114" s="2">
        <f>AI114</f>
        <v>0</v>
      </c>
      <c r="W114" s="2">
        <f>ROUND(AJ114,2)</f>
        <v>0.15</v>
      </c>
      <c r="X114" s="2">
        <f>ROUND(AK114,2)</f>
        <v>0</v>
      </c>
      <c r="Y114" s="2">
        <f>ROUND(AL114,2)</f>
        <v>0</v>
      </c>
      <c r="Z114" s="2"/>
      <c r="AA114" s="2"/>
      <c r="AB114" s="2">
        <f>ROUND(SUMIF(AA108:AA112,"=109171610",O108:O112),2)</f>
        <v>6739.08</v>
      </c>
      <c r="AC114" s="2">
        <f>ROUND(SUMIF(AA108:AA112,"=109171610",P108:P112),2)</f>
        <v>6739.08</v>
      </c>
      <c r="AD114" s="2">
        <f>ROUND(SUMIF(AA108:AA112,"=109171610",Q108:Q112),2)</f>
        <v>0</v>
      </c>
      <c r="AE114" s="2">
        <f>ROUND(SUMIF(AA108:AA112,"=109171610",R108:R112),2)</f>
        <v>0</v>
      </c>
      <c r="AF114" s="2">
        <f>ROUND(SUMIF(AA108:AA112,"=109171610",S108:S112),2)</f>
        <v>0</v>
      </c>
      <c r="AG114" s="2">
        <f>ROUND(SUMIF(AA108:AA112,"=109171610",T108:T112),2)</f>
        <v>0</v>
      </c>
      <c r="AH114" s="2">
        <f>SUMIF(AA108:AA112,"=109171610",U108:U112)</f>
        <v>0</v>
      </c>
      <c r="AI114" s="2">
        <f>SUMIF(AA108:AA112,"=109171610",V108:V112)</f>
        <v>0</v>
      </c>
      <c r="AJ114" s="2">
        <f>ROUND(SUMIF(AA108:AA112,"=109171610",W108:W112),2)</f>
        <v>0.15</v>
      </c>
      <c r="AK114" s="2">
        <f>ROUND(SUMIF(AA108:AA112,"=109171610",X108:X112),2)</f>
        <v>0</v>
      </c>
      <c r="AL114" s="2">
        <f>ROUND(SUMIF(AA108:AA112,"=109171610",Y108:Y112),2)</f>
        <v>0</v>
      </c>
      <c r="AM114" s="2"/>
      <c r="AN114" s="2"/>
      <c r="AO114" s="2">
        <f t="shared" ref="AO114:BD114" si="52">ROUND(BX114,2)</f>
        <v>0</v>
      </c>
      <c r="AP114" s="2">
        <f t="shared" si="52"/>
        <v>0</v>
      </c>
      <c r="AQ114" s="2">
        <f t="shared" si="52"/>
        <v>0</v>
      </c>
      <c r="AR114" s="2">
        <f t="shared" si="52"/>
        <v>6739.08</v>
      </c>
      <c r="AS114" s="2">
        <f t="shared" si="52"/>
        <v>5961.27</v>
      </c>
      <c r="AT114" s="2">
        <f t="shared" si="52"/>
        <v>777.81</v>
      </c>
      <c r="AU114" s="2">
        <f t="shared" si="52"/>
        <v>0</v>
      </c>
      <c r="AV114" s="2">
        <f t="shared" si="52"/>
        <v>6739.08</v>
      </c>
      <c r="AW114" s="2">
        <f t="shared" si="52"/>
        <v>6739.08</v>
      </c>
      <c r="AX114" s="2">
        <f t="shared" si="52"/>
        <v>0</v>
      </c>
      <c r="AY114" s="2">
        <f t="shared" si="52"/>
        <v>6739.08</v>
      </c>
      <c r="AZ114" s="2">
        <f t="shared" si="52"/>
        <v>0</v>
      </c>
      <c r="BA114" s="2">
        <f t="shared" si="52"/>
        <v>0</v>
      </c>
      <c r="BB114" s="2">
        <f t="shared" si="52"/>
        <v>0</v>
      </c>
      <c r="BC114" s="2">
        <f t="shared" si="52"/>
        <v>0</v>
      </c>
      <c r="BD114" s="2">
        <f t="shared" si="52"/>
        <v>0</v>
      </c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>
        <f>ROUND(SUMIF(AA108:AA112,"=109171610",FQ108:FQ112),2)</f>
        <v>0</v>
      </c>
      <c r="BY114" s="2">
        <f>ROUND(SUMIF(AA108:AA112,"=109171610",FR108:FR112),2)</f>
        <v>0</v>
      </c>
      <c r="BZ114" s="2">
        <f>ROUND(SUMIF(AA108:AA112,"=109171610",GL108:GL112),2)</f>
        <v>0</v>
      </c>
      <c r="CA114" s="2">
        <f>ROUND(SUMIF(AA108:AA112,"=109171610",GM108:GM112),2)</f>
        <v>6739.08</v>
      </c>
      <c r="CB114" s="2">
        <f>ROUND(SUMIF(AA108:AA112,"=109171610",GN108:GN112),2)</f>
        <v>5961.27</v>
      </c>
      <c r="CC114" s="2">
        <f>ROUND(SUMIF(AA108:AA112,"=109171610",GO108:GO112),2)</f>
        <v>777.81</v>
      </c>
      <c r="CD114" s="2">
        <f>ROUND(SUMIF(AA108:AA112,"=109171610",GP108:GP112),2)</f>
        <v>0</v>
      </c>
      <c r="CE114" s="2">
        <f>AC114-BX114</f>
        <v>6739.08</v>
      </c>
      <c r="CF114" s="2">
        <f>AC114-BY114</f>
        <v>6739.08</v>
      </c>
      <c r="CG114" s="2">
        <f>BX114-BZ114</f>
        <v>0</v>
      </c>
      <c r="CH114" s="2">
        <f>AC114-BX114-BY114+BZ114</f>
        <v>6739.08</v>
      </c>
      <c r="CI114" s="2">
        <f>BY114-BZ114</f>
        <v>0</v>
      </c>
      <c r="CJ114" s="2">
        <f>ROUND(SUMIF(AA108:AA112,"=109171610",GX108:GX112),2)</f>
        <v>0</v>
      </c>
      <c r="CK114" s="2">
        <f>ROUND(SUMIF(AA108:AA112,"=109171610",GY108:GY112),2)</f>
        <v>0</v>
      </c>
      <c r="CL114" s="2">
        <f>ROUND(SUMIF(AA108:AA112,"=109171610",GZ108:GZ112),2)</f>
        <v>0</v>
      </c>
      <c r="CM114" s="2">
        <f>ROUND(SUMIF(AA108:AA112,"=109171610",HD108:HD112),2)</f>
        <v>0</v>
      </c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>
        <v>0</v>
      </c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201</v>
      </c>
      <c r="F116" s="4">
        <f>ROUND(Source!O114,O116)</f>
        <v>6739.08</v>
      </c>
      <c r="G116" s="4" t="s">
        <v>47</v>
      </c>
      <c r="H116" s="4" t="s">
        <v>48</v>
      </c>
      <c r="I116" s="4"/>
      <c r="J116" s="4"/>
      <c r="K116" s="4">
        <v>201</v>
      </c>
      <c r="L116" s="4">
        <v>1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6739.08</v>
      </c>
      <c r="X116" s="4">
        <v>1</v>
      </c>
      <c r="Y116" s="4">
        <v>6739.08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202</v>
      </c>
      <c r="F117" s="4">
        <f>ROUND(Source!P114,O117)</f>
        <v>6739.08</v>
      </c>
      <c r="G117" s="4" t="s">
        <v>49</v>
      </c>
      <c r="H117" s="4" t="s">
        <v>50</v>
      </c>
      <c r="I117" s="4"/>
      <c r="J117" s="4"/>
      <c r="K117" s="4">
        <v>202</v>
      </c>
      <c r="L117" s="4">
        <v>2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6739.08</v>
      </c>
      <c r="X117" s="4">
        <v>1</v>
      </c>
      <c r="Y117" s="4">
        <v>6739.08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222</v>
      </c>
      <c r="F118" s="4">
        <f>ROUND(Source!AO114,O118)</f>
        <v>0</v>
      </c>
      <c r="G118" s="4" t="s">
        <v>51</v>
      </c>
      <c r="H118" s="4" t="s">
        <v>52</v>
      </c>
      <c r="I118" s="4"/>
      <c r="J118" s="4"/>
      <c r="K118" s="4">
        <v>222</v>
      </c>
      <c r="L118" s="4">
        <v>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225</v>
      </c>
      <c r="F119" s="4">
        <f>ROUND(Source!AV114,O119)</f>
        <v>6739.08</v>
      </c>
      <c r="G119" s="4" t="s">
        <v>53</v>
      </c>
      <c r="H119" s="4" t="s">
        <v>54</v>
      </c>
      <c r="I119" s="4"/>
      <c r="J119" s="4"/>
      <c r="K119" s="4">
        <v>225</v>
      </c>
      <c r="L119" s="4">
        <v>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6739.08</v>
      </c>
      <c r="X119" s="4">
        <v>1</v>
      </c>
      <c r="Y119" s="4">
        <v>6739.08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226</v>
      </c>
      <c r="F120" s="4">
        <f>ROUND(Source!AW114,O120)</f>
        <v>6739.08</v>
      </c>
      <c r="G120" s="4" t="s">
        <v>55</v>
      </c>
      <c r="H120" s="4" t="s">
        <v>56</v>
      </c>
      <c r="I120" s="4"/>
      <c r="J120" s="4"/>
      <c r="K120" s="4">
        <v>226</v>
      </c>
      <c r="L120" s="4">
        <v>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6739.08</v>
      </c>
      <c r="X120" s="4">
        <v>1</v>
      </c>
      <c r="Y120" s="4">
        <v>6739.08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227</v>
      </c>
      <c r="F121" s="4">
        <f>ROUND(Source!AX114,O121)</f>
        <v>0</v>
      </c>
      <c r="G121" s="4" t="s">
        <v>57</v>
      </c>
      <c r="H121" s="4" t="s">
        <v>58</v>
      </c>
      <c r="I121" s="4"/>
      <c r="J121" s="4"/>
      <c r="K121" s="4">
        <v>227</v>
      </c>
      <c r="L121" s="4">
        <v>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228</v>
      </c>
      <c r="F122" s="4">
        <f>ROUND(Source!AY114,O122)</f>
        <v>6739.08</v>
      </c>
      <c r="G122" s="4" t="s">
        <v>59</v>
      </c>
      <c r="H122" s="4" t="s">
        <v>60</v>
      </c>
      <c r="I122" s="4"/>
      <c r="J122" s="4"/>
      <c r="K122" s="4">
        <v>228</v>
      </c>
      <c r="L122" s="4">
        <v>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6739.08</v>
      </c>
      <c r="X122" s="4">
        <v>1</v>
      </c>
      <c r="Y122" s="4">
        <v>6739.08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216</v>
      </c>
      <c r="F123" s="4">
        <f>ROUND(Source!AP114,O123)</f>
        <v>0</v>
      </c>
      <c r="G123" s="4" t="s">
        <v>61</v>
      </c>
      <c r="H123" s="4" t="s">
        <v>62</v>
      </c>
      <c r="I123" s="4"/>
      <c r="J123" s="4"/>
      <c r="K123" s="4">
        <v>216</v>
      </c>
      <c r="L123" s="4">
        <v>8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223</v>
      </c>
      <c r="F124" s="4">
        <f>ROUND(Source!AQ114,O124)</f>
        <v>0</v>
      </c>
      <c r="G124" s="4" t="s">
        <v>63</v>
      </c>
      <c r="H124" s="4" t="s">
        <v>64</v>
      </c>
      <c r="I124" s="4"/>
      <c r="J124" s="4"/>
      <c r="K124" s="4">
        <v>223</v>
      </c>
      <c r="L124" s="4">
        <v>9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229</v>
      </c>
      <c r="F125" s="4">
        <f>ROUND(Source!AZ114,O125)</f>
        <v>0</v>
      </c>
      <c r="G125" s="4" t="s">
        <v>65</v>
      </c>
      <c r="H125" s="4" t="s">
        <v>66</v>
      </c>
      <c r="I125" s="4"/>
      <c r="J125" s="4"/>
      <c r="K125" s="4">
        <v>229</v>
      </c>
      <c r="L125" s="4">
        <v>10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203</v>
      </c>
      <c r="F126" s="4">
        <f>ROUND(Source!Q114,O126)</f>
        <v>0</v>
      </c>
      <c r="G126" s="4" t="s">
        <v>67</v>
      </c>
      <c r="H126" s="4" t="s">
        <v>68</v>
      </c>
      <c r="I126" s="4"/>
      <c r="J126" s="4"/>
      <c r="K126" s="4">
        <v>203</v>
      </c>
      <c r="L126" s="4">
        <v>11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231</v>
      </c>
      <c r="F127" s="4">
        <f>ROUND(Source!BB114,O127)</f>
        <v>0</v>
      </c>
      <c r="G127" s="4" t="s">
        <v>69</v>
      </c>
      <c r="H127" s="4" t="s">
        <v>70</v>
      </c>
      <c r="I127" s="4"/>
      <c r="J127" s="4"/>
      <c r="K127" s="4">
        <v>231</v>
      </c>
      <c r="L127" s="4">
        <v>12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204</v>
      </c>
      <c r="F128" s="4">
        <f>ROUND(Source!R114,O128)</f>
        <v>0</v>
      </c>
      <c r="G128" s="4" t="s">
        <v>71</v>
      </c>
      <c r="H128" s="4" t="s">
        <v>72</v>
      </c>
      <c r="I128" s="4"/>
      <c r="J128" s="4"/>
      <c r="K128" s="4">
        <v>204</v>
      </c>
      <c r="L128" s="4">
        <v>13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88" x14ac:dyDescent="0.2">
      <c r="A129" s="4">
        <v>50</v>
      </c>
      <c r="B129" s="4">
        <v>0</v>
      </c>
      <c r="C129" s="4">
        <v>0</v>
      </c>
      <c r="D129" s="4">
        <v>1</v>
      </c>
      <c r="E129" s="4">
        <v>205</v>
      </c>
      <c r="F129" s="4">
        <f>ROUND(Source!S114,O129)</f>
        <v>0</v>
      </c>
      <c r="G129" s="4" t="s">
        <v>73</v>
      </c>
      <c r="H129" s="4" t="s">
        <v>74</v>
      </c>
      <c r="I129" s="4"/>
      <c r="J129" s="4"/>
      <c r="K129" s="4">
        <v>205</v>
      </c>
      <c r="L129" s="4">
        <v>14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88" x14ac:dyDescent="0.2">
      <c r="A130" s="4">
        <v>50</v>
      </c>
      <c r="B130" s="4">
        <v>0</v>
      </c>
      <c r="C130" s="4">
        <v>0</v>
      </c>
      <c r="D130" s="4">
        <v>1</v>
      </c>
      <c r="E130" s="4">
        <v>232</v>
      </c>
      <c r="F130" s="4">
        <f>ROUND(Source!BC114,O130)</f>
        <v>0</v>
      </c>
      <c r="G130" s="4" t="s">
        <v>75</v>
      </c>
      <c r="H130" s="4" t="s">
        <v>76</v>
      </c>
      <c r="I130" s="4"/>
      <c r="J130" s="4"/>
      <c r="K130" s="4">
        <v>232</v>
      </c>
      <c r="L130" s="4">
        <v>15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88" x14ac:dyDescent="0.2">
      <c r="A131" s="4">
        <v>50</v>
      </c>
      <c r="B131" s="4">
        <v>0</v>
      </c>
      <c r="C131" s="4">
        <v>0</v>
      </c>
      <c r="D131" s="4">
        <v>1</v>
      </c>
      <c r="E131" s="4">
        <v>214</v>
      </c>
      <c r="F131" s="4">
        <f>ROUND(Source!AS114,O131)</f>
        <v>5961.27</v>
      </c>
      <c r="G131" s="4" t="s">
        <v>77</v>
      </c>
      <c r="H131" s="4" t="s">
        <v>78</v>
      </c>
      <c r="I131" s="4"/>
      <c r="J131" s="4"/>
      <c r="K131" s="4">
        <v>214</v>
      </c>
      <c r="L131" s="4">
        <v>16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5961.27</v>
      </c>
      <c r="X131" s="4">
        <v>1</v>
      </c>
      <c r="Y131" s="4">
        <v>5961.27</v>
      </c>
      <c r="Z131" s="4"/>
      <c r="AA131" s="4"/>
      <c r="AB131" s="4"/>
    </row>
    <row r="132" spans="1:88" x14ac:dyDescent="0.2">
      <c r="A132" s="4">
        <v>50</v>
      </c>
      <c r="B132" s="4">
        <v>0</v>
      </c>
      <c r="C132" s="4">
        <v>0</v>
      </c>
      <c r="D132" s="4">
        <v>1</v>
      </c>
      <c r="E132" s="4">
        <v>215</v>
      </c>
      <c r="F132" s="4">
        <f>ROUND(Source!AT114,O132)</f>
        <v>777.81</v>
      </c>
      <c r="G132" s="4" t="s">
        <v>79</v>
      </c>
      <c r="H132" s="4" t="s">
        <v>80</v>
      </c>
      <c r="I132" s="4"/>
      <c r="J132" s="4"/>
      <c r="K132" s="4">
        <v>215</v>
      </c>
      <c r="L132" s="4">
        <v>17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777.81</v>
      </c>
      <c r="X132" s="4">
        <v>1</v>
      </c>
      <c r="Y132" s="4">
        <v>777.81</v>
      </c>
      <c r="Z132" s="4"/>
      <c r="AA132" s="4"/>
      <c r="AB132" s="4"/>
    </row>
    <row r="133" spans="1:88" x14ac:dyDescent="0.2">
      <c r="A133" s="4">
        <v>50</v>
      </c>
      <c r="B133" s="4">
        <v>0</v>
      </c>
      <c r="C133" s="4">
        <v>0</v>
      </c>
      <c r="D133" s="4">
        <v>1</v>
      </c>
      <c r="E133" s="4">
        <v>217</v>
      </c>
      <c r="F133" s="4">
        <f>ROUND(Source!AU114,O133)</f>
        <v>0</v>
      </c>
      <c r="G133" s="4" t="s">
        <v>81</v>
      </c>
      <c r="H133" s="4" t="s">
        <v>82</v>
      </c>
      <c r="I133" s="4"/>
      <c r="J133" s="4"/>
      <c r="K133" s="4">
        <v>217</v>
      </c>
      <c r="L133" s="4">
        <v>18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88" x14ac:dyDescent="0.2">
      <c r="A134" s="4">
        <v>50</v>
      </c>
      <c r="B134" s="4">
        <v>0</v>
      </c>
      <c r="C134" s="4">
        <v>0</v>
      </c>
      <c r="D134" s="4">
        <v>1</v>
      </c>
      <c r="E134" s="4">
        <v>230</v>
      </c>
      <c r="F134" s="4">
        <f>ROUND(Source!BA114,O134)</f>
        <v>0</v>
      </c>
      <c r="G134" s="4" t="s">
        <v>83</v>
      </c>
      <c r="H134" s="4" t="s">
        <v>84</v>
      </c>
      <c r="I134" s="4"/>
      <c r="J134" s="4"/>
      <c r="K134" s="4">
        <v>230</v>
      </c>
      <c r="L134" s="4">
        <v>19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88" x14ac:dyDescent="0.2">
      <c r="A135" s="4">
        <v>50</v>
      </c>
      <c r="B135" s="4">
        <v>0</v>
      </c>
      <c r="C135" s="4">
        <v>0</v>
      </c>
      <c r="D135" s="4">
        <v>1</v>
      </c>
      <c r="E135" s="4">
        <v>206</v>
      </c>
      <c r="F135" s="4">
        <f>ROUND(Source!T114,O135)</f>
        <v>0</v>
      </c>
      <c r="G135" s="4" t="s">
        <v>85</v>
      </c>
      <c r="H135" s="4" t="s">
        <v>86</v>
      </c>
      <c r="I135" s="4"/>
      <c r="J135" s="4"/>
      <c r="K135" s="4">
        <v>206</v>
      </c>
      <c r="L135" s="4">
        <v>20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88" x14ac:dyDescent="0.2">
      <c r="A136" s="4">
        <v>50</v>
      </c>
      <c r="B136" s="4">
        <v>0</v>
      </c>
      <c r="C136" s="4">
        <v>0</v>
      </c>
      <c r="D136" s="4">
        <v>1</v>
      </c>
      <c r="E136" s="4">
        <v>207</v>
      </c>
      <c r="F136" s="4">
        <f>Source!U114</f>
        <v>0</v>
      </c>
      <c r="G136" s="4" t="s">
        <v>87</v>
      </c>
      <c r="H136" s="4" t="s">
        <v>88</v>
      </c>
      <c r="I136" s="4"/>
      <c r="J136" s="4"/>
      <c r="K136" s="4">
        <v>207</v>
      </c>
      <c r="L136" s="4">
        <v>21</v>
      </c>
      <c r="M136" s="4">
        <v>3</v>
      </c>
      <c r="N136" s="4" t="s">
        <v>3</v>
      </c>
      <c r="O136" s="4">
        <v>-1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88" x14ac:dyDescent="0.2">
      <c r="A137" s="4">
        <v>50</v>
      </c>
      <c r="B137" s="4">
        <v>0</v>
      </c>
      <c r="C137" s="4">
        <v>0</v>
      </c>
      <c r="D137" s="4">
        <v>1</v>
      </c>
      <c r="E137" s="4">
        <v>208</v>
      </c>
      <c r="F137" s="4">
        <f>Source!V114</f>
        <v>0</v>
      </c>
      <c r="G137" s="4" t="s">
        <v>89</v>
      </c>
      <c r="H137" s="4" t="s">
        <v>90</v>
      </c>
      <c r="I137" s="4"/>
      <c r="J137" s="4"/>
      <c r="K137" s="4">
        <v>208</v>
      </c>
      <c r="L137" s="4">
        <v>22</v>
      </c>
      <c r="M137" s="4">
        <v>3</v>
      </c>
      <c r="N137" s="4" t="s">
        <v>3</v>
      </c>
      <c r="O137" s="4">
        <v>-1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88" x14ac:dyDescent="0.2">
      <c r="A138" s="4">
        <v>50</v>
      </c>
      <c r="B138" s="4">
        <v>0</v>
      </c>
      <c r="C138" s="4">
        <v>0</v>
      </c>
      <c r="D138" s="4">
        <v>1</v>
      </c>
      <c r="E138" s="4">
        <v>209</v>
      </c>
      <c r="F138" s="4">
        <f>ROUND(Source!W114,O138)</f>
        <v>0.15</v>
      </c>
      <c r="G138" s="4" t="s">
        <v>91</v>
      </c>
      <c r="H138" s="4" t="s">
        <v>92</v>
      </c>
      <c r="I138" s="4"/>
      <c r="J138" s="4"/>
      <c r="K138" s="4">
        <v>209</v>
      </c>
      <c r="L138" s="4">
        <v>23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0.15</v>
      </c>
      <c r="X138" s="4">
        <v>1</v>
      </c>
      <c r="Y138" s="4">
        <v>0.15</v>
      </c>
      <c r="Z138" s="4"/>
      <c r="AA138" s="4"/>
      <c r="AB138" s="4"/>
    </row>
    <row r="139" spans="1:88" x14ac:dyDescent="0.2">
      <c r="A139" s="4">
        <v>50</v>
      </c>
      <c r="B139" s="4">
        <v>0</v>
      </c>
      <c r="C139" s="4">
        <v>0</v>
      </c>
      <c r="D139" s="4">
        <v>1</v>
      </c>
      <c r="E139" s="4">
        <v>233</v>
      </c>
      <c r="F139" s="4">
        <f>ROUND(Source!BD114,O139)</f>
        <v>0</v>
      </c>
      <c r="G139" s="4" t="s">
        <v>93</v>
      </c>
      <c r="H139" s="4" t="s">
        <v>94</v>
      </c>
      <c r="I139" s="4"/>
      <c r="J139" s="4"/>
      <c r="K139" s="4">
        <v>233</v>
      </c>
      <c r="L139" s="4">
        <v>24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88" x14ac:dyDescent="0.2">
      <c r="A140" s="4">
        <v>50</v>
      </c>
      <c r="B140" s="4">
        <v>0</v>
      </c>
      <c r="C140" s="4">
        <v>0</v>
      </c>
      <c r="D140" s="4">
        <v>1</v>
      </c>
      <c r="E140" s="4">
        <v>210</v>
      </c>
      <c r="F140" s="4">
        <f>ROUND(Source!X114,O140)</f>
        <v>0</v>
      </c>
      <c r="G140" s="4" t="s">
        <v>95</v>
      </c>
      <c r="H140" s="4" t="s">
        <v>96</v>
      </c>
      <c r="I140" s="4"/>
      <c r="J140" s="4"/>
      <c r="K140" s="4">
        <v>210</v>
      </c>
      <c r="L140" s="4">
        <v>25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88" x14ac:dyDescent="0.2">
      <c r="A141" s="4">
        <v>50</v>
      </c>
      <c r="B141" s="4">
        <v>0</v>
      </c>
      <c r="C141" s="4">
        <v>0</v>
      </c>
      <c r="D141" s="4">
        <v>1</v>
      </c>
      <c r="E141" s="4">
        <v>211</v>
      </c>
      <c r="F141" s="4">
        <f>ROUND(Source!Y114,O141)</f>
        <v>0</v>
      </c>
      <c r="G141" s="4" t="s">
        <v>97</v>
      </c>
      <c r="H141" s="4" t="s">
        <v>98</v>
      </c>
      <c r="I141" s="4"/>
      <c r="J141" s="4"/>
      <c r="K141" s="4">
        <v>211</v>
      </c>
      <c r="L141" s="4">
        <v>26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88" x14ac:dyDescent="0.2">
      <c r="A142" s="4">
        <v>50</v>
      </c>
      <c r="B142" s="4">
        <v>0</v>
      </c>
      <c r="C142" s="4">
        <v>0</v>
      </c>
      <c r="D142" s="4">
        <v>1</v>
      </c>
      <c r="E142" s="4">
        <v>224</v>
      </c>
      <c r="F142" s="4">
        <f>ROUND(Source!AR114,O142)</f>
        <v>6739.08</v>
      </c>
      <c r="G142" s="4" t="s">
        <v>99</v>
      </c>
      <c r="H142" s="4" t="s">
        <v>100</v>
      </c>
      <c r="I142" s="4"/>
      <c r="J142" s="4"/>
      <c r="K142" s="4">
        <v>224</v>
      </c>
      <c r="L142" s="4">
        <v>27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6739.08</v>
      </c>
      <c r="X142" s="4">
        <v>1</v>
      </c>
      <c r="Y142" s="4">
        <v>6739.08</v>
      </c>
      <c r="Z142" s="4"/>
      <c r="AA142" s="4"/>
      <c r="AB142" s="4"/>
    </row>
    <row r="144" spans="1:88" x14ac:dyDescent="0.2">
      <c r="A144" s="1">
        <v>4</v>
      </c>
      <c r="B144" s="1">
        <v>1</v>
      </c>
      <c r="C144" s="1"/>
      <c r="D144" s="1">
        <f>ROW(A150)</f>
        <v>150</v>
      </c>
      <c r="E144" s="1"/>
      <c r="F144" s="1" t="s">
        <v>13</v>
      </c>
      <c r="G144" s="1" t="s">
        <v>151</v>
      </c>
      <c r="H144" s="1" t="s">
        <v>3</v>
      </c>
      <c r="I144" s="1">
        <v>0</v>
      </c>
      <c r="J144" s="1"/>
      <c r="K144" s="1">
        <v>0</v>
      </c>
      <c r="L144" s="1"/>
      <c r="M144" s="1" t="s">
        <v>3</v>
      </c>
      <c r="N144" s="1"/>
      <c r="O144" s="1"/>
      <c r="P144" s="1"/>
      <c r="Q144" s="1"/>
      <c r="R144" s="1"/>
      <c r="S144" s="1">
        <v>0</v>
      </c>
      <c r="T144" s="1"/>
      <c r="U144" s="1" t="s">
        <v>3</v>
      </c>
      <c r="V144" s="1">
        <v>0</v>
      </c>
      <c r="W144" s="1"/>
      <c r="X144" s="1"/>
      <c r="Y144" s="1"/>
      <c r="Z144" s="1"/>
      <c r="AA144" s="1"/>
      <c r="AB144" s="1" t="s">
        <v>3</v>
      </c>
      <c r="AC144" s="1" t="s">
        <v>3</v>
      </c>
      <c r="AD144" s="1" t="s">
        <v>3</v>
      </c>
      <c r="AE144" s="1" t="s">
        <v>3</v>
      </c>
      <c r="AF144" s="1" t="s">
        <v>3</v>
      </c>
      <c r="AG144" s="1" t="s">
        <v>3</v>
      </c>
      <c r="AH144" s="1"/>
      <c r="AI144" s="1"/>
      <c r="AJ144" s="1"/>
      <c r="AK144" s="1"/>
      <c r="AL144" s="1"/>
      <c r="AM144" s="1"/>
      <c r="AN144" s="1"/>
      <c r="AO144" s="1"/>
      <c r="AP144" s="1" t="s">
        <v>3</v>
      </c>
      <c r="AQ144" s="1" t="s">
        <v>3</v>
      </c>
      <c r="AR144" s="1" t="s">
        <v>3</v>
      </c>
      <c r="AS144" s="1"/>
      <c r="AT144" s="1"/>
      <c r="AU144" s="1"/>
      <c r="AV144" s="1"/>
      <c r="AW144" s="1"/>
      <c r="AX144" s="1"/>
      <c r="AY144" s="1"/>
      <c r="AZ144" s="1" t="s">
        <v>3</v>
      </c>
      <c r="BA144" s="1"/>
      <c r="BB144" s="1" t="s">
        <v>3</v>
      </c>
      <c r="BC144" s="1" t="s">
        <v>3</v>
      </c>
      <c r="BD144" s="1" t="s">
        <v>3</v>
      </c>
      <c r="BE144" s="1" t="s">
        <v>3</v>
      </c>
      <c r="BF144" s="1" t="s">
        <v>3</v>
      </c>
      <c r="BG144" s="1" t="s">
        <v>3</v>
      </c>
      <c r="BH144" s="1" t="s">
        <v>3</v>
      </c>
      <c r="BI144" s="1" t="s">
        <v>3</v>
      </c>
      <c r="BJ144" s="1" t="s">
        <v>3</v>
      </c>
      <c r="BK144" s="1" t="s">
        <v>3</v>
      </c>
      <c r="BL144" s="1" t="s">
        <v>3</v>
      </c>
      <c r="BM144" s="1" t="s">
        <v>3</v>
      </c>
      <c r="BN144" s="1" t="s">
        <v>3</v>
      </c>
      <c r="BO144" s="1" t="s">
        <v>3</v>
      </c>
      <c r="BP144" s="1" t="s">
        <v>3</v>
      </c>
      <c r="BQ144" s="1"/>
      <c r="BR144" s="1"/>
      <c r="BS144" s="1"/>
      <c r="BT144" s="1"/>
      <c r="BU144" s="1"/>
      <c r="BV144" s="1"/>
      <c r="BW144" s="1"/>
      <c r="BX144" s="1">
        <v>0</v>
      </c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>
        <v>0</v>
      </c>
    </row>
    <row r="146" spans="1:245" x14ac:dyDescent="0.2">
      <c r="A146" s="2">
        <v>52</v>
      </c>
      <c r="B146" s="2">
        <f t="shared" ref="B146:G146" si="53">B150</f>
        <v>1</v>
      </c>
      <c r="C146" s="2">
        <f t="shared" si="53"/>
        <v>4</v>
      </c>
      <c r="D146" s="2">
        <f t="shared" si="53"/>
        <v>144</v>
      </c>
      <c r="E146" s="2">
        <f t="shared" si="53"/>
        <v>0</v>
      </c>
      <c r="F146" s="2" t="str">
        <f t="shared" si="53"/>
        <v>Новый раздел</v>
      </c>
      <c r="G146" s="2" t="str">
        <f t="shared" si="53"/>
        <v>Оборудование</v>
      </c>
      <c r="H146" s="2"/>
      <c r="I146" s="2"/>
      <c r="J146" s="2"/>
      <c r="K146" s="2"/>
      <c r="L146" s="2"/>
      <c r="M146" s="2"/>
      <c r="N146" s="2"/>
      <c r="O146" s="2">
        <f t="shared" ref="O146:AT146" si="54">O150</f>
        <v>45812.49</v>
      </c>
      <c r="P146" s="2">
        <f t="shared" si="54"/>
        <v>45812.49</v>
      </c>
      <c r="Q146" s="2">
        <f t="shared" si="54"/>
        <v>0</v>
      </c>
      <c r="R146" s="2">
        <f t="shared" si="54"/>
        <v>0</v>
      </c>
      <c r="S146" s="2">
        <f t="shared" si="54"/>
        <v>0</v>
      </c>
      <c r="T146" s="2">
        <f t="shared" si="54"/>
        <v>0</v>
      </c>
      <c r="U146" s="2">
        <f t="shared" si="54"/>
        <v>0</v>
      </c>
      <c r="V146" s="2">
        <f t="shared" si="54"/>
        <v>0</v>
      </c>
      <c r="W146" s="2">
        <f t="shared" si="54"/>
        <v>0</v>
      </c>
      <c r="X146" s="2">
        <f t="shared" si="54"/>
        <v>0</v>
      </c>
      <c r="Y146" s="2">
        <f t="shared" si="54"/>
        <v>0</v>
      </c>
      <c r="Z146" s="2">
        <f t="shared" si="54"/>
        <v>0</v>
      </c>
      <c r="AA146" s="2">
        <f t="shared" si="54"/>
        <v>0</v>
      </c>
      <c r="AB146" s="2">
        <f t="shared" si="54"/>
        <v>45812.49</v>
      </c>
      <c r="AC146" s="2">
        <f t="shared" si="54"/>
        <v>45812.49</v>
      </c>
      <c r="AD146" s="2">
        <f t="shared" si="54"/>
        <v>0</v>
      </c>
      <c r="AE146" s="2">
        <f t="shared" si="54"/>
        <v>0</v>
      </c>
      <c r="AF146" s="2">
        <f t="shared" si="54"/>
        <v>0</v>
      </c>
      <c r="AG146" s="2">
        <f t="shared" si="54"/>
        <v>0</v>
      </c>
      <c r="AH146" s="2">
        <f t="shared" si="54"/>
        <v>0</v>
      </c>
      <c r="AI146" s="2">
        <f t="shared" si="54"/>
        <v>0</v>
      </c>
      <c r="AJ146" s="2">
        <f t="shared" si="54"/>
        <v>0</v>
      </c>
      <c r="AK146" s="2">
        <f t="shared" si="54"/>
        <v>0</v>
      </c>
      <c r="AL146" s="2">
        <f t="shared" si="54"/>
        <v>0</v>
      </c>
      <c r="AM146" s="2">
        <f t="shared" si="54"/>
        <v>0</v>
      </c>
      <c r="AN146" s="2">
        <f t="shared" si="54"/>
        <v>0</v>
      </c>
      <c r="AO146" s="2">
        <f t="shared" si="54"/>
        <v>0</v>
      </c>
      <c r="AP146" s="2">
        <f t="shared" si="54"/>
        <v>45812.49</v>
      </c>
      <c r="AQ146" s="2">
        <f t="shared" si="54"/>
        <v>0</v>
      </c>
      <c r="AR146" s="2">
        <f t="shared" si="54"/>
        <v>45812.49</v>
      </c>
      <c r="AS146" s="2">
        <f t="shared" si="54"/>
        <v>0</v>
      </c>
      <c r="AT146" s="2">
        <f t="shared" si="54"/>
        <v>0</v>
      </c>
      <c r="AU146" s="2">
        <f t="shared" ref="AU146:BZ146" si="55">AU150</f>
        <v>0</v>
      </c>
      <c r="AV146" s="2">
        <f t="shared" si="55"/>
        <v>45812.49</v>
      </c>
      <c r="AW146" s="2">
        <f t="shared" si="55"/>
        <v>0</v>
      </c>
      <c r="AX146" s="2">
        <f t="shared" si="55"/>
        <v>0</v>
      </c>
      <c r="AY146" s="2">
        <f t="shared" si="55"/>
        <v>0</v>
      </c>
      <c r="AZ146" s="2">
        <f t="shared" si="55"/>
        <v>45812.49</v>
      </c>
      <c r="BA146" s="2">
        <f t="shared" si="55"/>
        <v>0</v>
      </c>
      <c r="BB146" s="2">
        <f t="shared" si="55"/>
        <v>0</v>
      </c>
      <c r="BC146" s="2">
        <f t="shared" si="55"/>
        <v>0</v>
      </c>
      <c r="BD146" s="2">
        <f t="shared" si="55"/>
        <v>0</v>
      </c>
      <c r="BE146" s="2">
        <f t="shared" si="55"/>
        <v>0</v>
      </c>
      <c r="BF146" s="2">
        <f t="shared" si="55"/>
        <v>0</v>
      </c>
      <c r="BG146" s="2">
        <f t="shared" si="55"/>
        <v>0</v>
      </c>
      <c r="BH146" s="2">
        <f t="shared" si="55"/>
        <v>0</v>
      </c>
      <c r="BI146" s="2">
        <f t="shared" si="55"/>
        <v>0</v>
      </c>
      <c r="BJ146" s="2">
        <f t="shared" si="55"/>
        <v>0</v>
      </c>
      <c r="BK146" s="2">
        <f t="shared" si="55"/>
        <v>0</v>
      </c>
      <c r="BL146" s="2">
        <f t="shared" si="55"/>
        <v>0</v>
      </c>
      <c r="BM146" s="2">
        <f t="shared" si="55"/>
        <v>0</v>
      </c>
      <c r="BN146" s="2">
        <f t="shared" si="55"/>
        <v>0</v>
      </c>
      <c r="BO146" s="2">
        <f t="shared" si="55"/>
        <v>0</v>
      </c>
      <c r="BP146" s="2">
        <f t="shared" si="55"/>
        <v>0</v>
      </c>
      <c r="BQ146" s="2">
        <f t="shared" si="55"/>
        <v>0</v>
      </c>
      <c r="BR146" s="2">
        <f t="shared" si="55"/>
        <v>0</v>
      </c>
      <c r="BS146" s="2">
        <f t="shared" si="55"/>
        <v>0</v>
      </c>
      <c r="BT146" s="2">
        <f t="shared" si="55"/>
        <v>0</v>
      </c>
      <c r="BU146" s="2">
        <f t="shared" si="55"/>
        <v>0</v>
      </c>
      <c r="BV146" s="2">
        <f t="shared" si="55"/>
        <v>0</v>
      </c>
      <c r="BW146" s="2">
        <f t="shared" si="55"/>
        <v>0</v>
      </c>
      <c r="BX146" s="2">
        <f t="shared" si="55"/>
        <v>0</v>
      </c>
      <c r="BY146" s="2">
        <f t="shared" si="55"/>
        <v>45812.49</v>
      </c>
      <c r="BZ146" s="2">
        <f t="shared" si="55"/>
        <v>0</v>
      </c>
      <c r="CA146" s="2">
        <f t="shared" ref="CA146:DF146" si="56">CA150</f>
        <v>45812.49</v>
      </c>
      <c r="CB146" s="2">
        <f t="shared" si="56"/>
        <v>0</v>
      </c>
      <c r="CC146" s="2">
        <f t="shared" si="56"/>
        <v>0</v>
      </c>
      <c r="CD146" s="2">
        <f t="shared" si="56"/>
        <v>0</v>
      </c>
      <c r="CE146" s="2">
        <f t="shared" si="56"/>
        <v>45812.49</v>
      </c>
      <c r="CF146" s="2">
        <f t="shared" si="56"/>
        <v>0</v>
      </c>
      <c r="CG146" s="2">
        <f t="shared" si="56"/>
        <v>0</v>
      </c>
      <c r="CH146" s="2">
        <f t="shared" si="56"/>
        <v>0</v>
      </c>
      <c r="CI146" s="2">
        <f t="shared" si="56"/>
        <v>45812.49</v>
      </c>
      <c r="CJ146" s="2">
        <f t="shared" si="56"/>
        <v>0</v>
      </c>
      <c r="CK146" s="2">
        <f t="shared" si="56"/>
        <v>0</v>
      </c>
      <c r="CL146" s="2">
        <f t="shared" si="56"/>
        <v>0</v>
      </c>
      <c r="CM146" s="2">
        <f t="shared" si="56"/>
        <v>0</v>
      </c>
      <c r="CN146" s="2">
        <f t="shared" si="56"/>
        <v>0</v>
      </c>
      <c r="CO146" s="2">
        <f t="shared" si="56"/>
        <v>0</v>
      </c>
      <c r="CP146" s="2">
        <f t="shared" si="56"/>
        <v>0</v>
      </c>
      <c r="CQ146" s="2">
        <f t="shared" si="56"/>
        <v>0</v>
      </c>
      <c r="CR146" s="2">
        <f t="shared" si="56"/>
        <v>0</v>
      </c>
      <c r="CS146" s="2">
        <f t="shared" si="56"/>
        <v>0</v>
      </c>
      <c r="CT146" s="2">
        <f t="shared" si="56"/>
        <v>0</v>
      </c>
      <c r="CU146" s="2">
        <f t="shared" si="56"/>
        <v>0</v>
      </c>
      <c r="CV146" s="2">
        <f t="shared" si="56"/>
        <v>0</v>
      </c>
      <c r="CW146" s="2">
        <f t="shared" si="56"/>
        <v>0</v>
      </c>
      <c r="CX146" s="2">
        <f t="shared" si="56"/>
        <v>0</v>
      </c>
      <c r="CY146" s="2">
        <f t="shared" si="56"/>
        <v>0</v>
      </c>
      <c r="CZ146" s="2">
        <f t="shared" si="56"/>
        <v>0</v>
      </c>
      <c r="DA146" s="2">
        <f t="shared" si="56"/>
        <v>0</v>
      </c>
      <c r="DB146" s="2">
        <f t="shared" si="56"/>
        <v>0</v>
      </c>
      <c r="DC146" s="2">
        <f t="shared" si="56"/>
        <v>0</v>
      </c>
      <c r="DD146" s="2">
        <f t="shared" si="56"/>
        <v>0</v>
      </c>
      <c r="DE146" s="2">
        <f t="shared" si="56"/>
        <v>0</v>
      </c>
      <c r="DF146" s="2">
        <f t="shared" si="56"/>
        <v>0</v>
      </c>
      <c r="DG146" s="3">
        <f t="shared" ref="DG146:EL146" si="57">DG150</f>
        <v>0</v>
      </c>
      <c r="DH146" s="3">
        <f t="shared" si="57"/>
        <v>0</v>
      </c>
      <c r="DI146" s="3">
        <f t="shared" si="57"/>
        <v>0</v>
      </c>
      <c r="DJ146" s="3">
        <f t="shared" si="57"/>
        <v>0</v>
      </c>
      <c r="DK146" s="3">
        <f t="shared" si="57"/>
        <v>0</v>
      </c>
      <c r="DL146" s="3">
        <f t="shared" si="57"/>
        <v>0</v>
      </c>
      <c r="DM146" s="3">
        <f t="shared" si="57"/>
        <v>0</v>
      </c>
      <c r="DN146" s="3">
        <f t="shared" si="57"/>
        <v>0</v>
      </c>
      <c r="DO146" s="3">
        <f t="shared" si="57"/>
        <v>0</v>
      </c>
      <c r="DP146" s="3">
        <f t="shared" si="57"/>
        <v>0</v>
      </c>
      <c r="DQ146" s="3">
        <f t="shared" si="57"/>
        <v>0</v>
      </c>
      <c r="DR146" s="3">
        <f t="shared" si="57"/>
        <v>0</v>
      </c>
      <c r="DS146" s="3">
        <f t="shared" si="57"/>
        <v>0</v>
      </c>
      <c r="DT146" s="3">
        <f t="shared" si="57"/>
        <v>0</v>
      </c>
      <c r="DU146" s="3">
        <f t="shared" si="57"/>
        <v>0</v>
      </c>
      <c r="DV146" s="3">
        <f t="shared" si="57"/>
        <v>0</v>
      </c>
      <c r="DW146" s="3">
        <f t="shared" si="57"/>
        <v>0</v>
      </c>
      <c r="DX146" s="3">
        <f t="shared" si="57"/>
        <v>0</v>
      </c>
      <c r="DY146" s="3">
        <f t="shared" si="57"/>
        <v>0</v>
      </c>
      <c r="DZ146" s="3">
        <f t="shared" si="57"/>
        <v>0</v>
      </c>
      <c r="EA146" s="3">
        <f t="shared" si="57"/>
        <v>0</v>
      </c>
      <c r="EB146" s="3">
        <f t="shared" si="57"/>
        <v>0</v>
      </c>
      <c r="EC146" s="3">
        <f t="shared" si="57"/>
        <v>0</v>
      </c>
      <c r="ED146" s="3">
        <f t="shared" si="57"/>
        <v>0</v>
      </c>
      <c r="EE146" s="3">
        <f t="shared" si="57"/>
        <v>0</v>
      </c>
      <c r="EF146" s="3">
        <f t="shared" si="57"/>
        <v>0</v>
      </c>
      <c r="EG146" s="3">
        <f t="shared" si="57"/>
        <v>0</v>
      </c>
      <c r="EH146" s="3">
        <f t="shared" si="57"/>
        <v>0</v>
      </c>
      <c r="EI146" s="3">
        <f t="shared" si="57"/>
        <v>0</v>
      </c>
      <c r="EJ146" s="3">
        <f t="shared" si="57"/>
        <v>0</v>
      </c>
      <c r="EK146" s="3">
        <f t="shared" si="57"/>
        <v>0</v>
      </c>
      <c r="EL146" s="3">
        <f t="shared" si="57"/>
        <v>0</v>
      </c>
      <c r="EM146" s="3">
        <f t="shared" ref="EM146:FR146" si="58">EM150</f>
        <v>0</v>
      </c>
      <c r="EN146" s="3">
        <f t="shared" si="58"/>
        <v>0</v>
      </c>
      <c r="EO146" s="3">
        <f t="shared" si="58"/>
        <v>0</v>
      </c>
      <c r="EP146" s="3">
        <f t="shared" si="58"/>
        <v>0</v>
      </c>
      <c r="EQ146" s="3">
        <f t="shared" si="58"/>
        <v>0</v>
      </c>
      <c r="ER146" s="3">
        <f t="shared" si="58"/>
        <v>0</v>
      </c>
      <c r="ES146" s="3">
        <f t="shared" si="58"/>
        <v>0</v>
      </c>
      <c r="ET146" s="3">
        <f t="shared" si="58"/>
        <v>0</v>
      </c>
      <c r="EU146" s="3">
        <f t="shared" si="58"/>
        <v>0</v>
      </c>
      <c r="EV146" s="3">
        <f t="shared" si="58"/>
        <v>0</v>
      </c>
      <c r="EW146" s="3">
        <f t="shared" si="58"/>
        <v>0</v>
      </c>
      <c r="EX146" s="3">
        <f t="shared" si="58"/>
        <v>0</v>
      </c>
      <c r="EY146" s="3">
        <f t="shared" si="58"/>
        <v>0</v>
      </c>
      <c r="EZ146" s="3">
        <f t="shared" si="58"/>
        <v>0</v>
      </c>
      <c r="FA146" s="3">
        <f t="shared" si="58"/>
        <v>0</v>
      </c>
      <c r="FB146" s="3">
        <f t="shared" si="58"/>
        <v>0</v>
      </c>
      <c r="FC146" s="3">
        <f t="shared" si="58"/>
        <v>0</v>
      </c>
      <c r="FD146" s="3">
        <f t="shared" si="58"/>
        <v>0</v>
      </c>
      <c r="FE146" s="3">
        <f t="shared" si="58"/>
        <v>0</v>
      </c>
      <c r="FF146" s="3">
        <f t="shared" si="58"/>
        <v>0</v>
      </c>
      <c r="FG146" s="3">
        <f t="shared" si="58"/>
        <v>0</v>
      </c>
      <c r="FH146" s="3">
        <f t="shared" si="58"/>
        <v>0</v>
      </c>
      <c r="FI146" s="3">
        <f t="shared" si="58"/>
        <v>0</v>
      </c>
      <c r="FJ146" s="3">
        <f t="shared" si="58"/>
        <v>0</v>
      </c>
      <c r="FK146" s="3">
        <f t="shared" si="58"/>
        <v>0</v>
      </c>
      <c r="FL146" s="3">
        <f t="shared" si="58"/>
        <v>0</v>
      </c>
      <c r="FM146" s="3">
        <f t="shared" si="58"/>
        <v>0</v>
      </c>
      <c r="FN146" s="3">
        <f t="shared" si="58"/>
        <v>0</v>
      </c>
      <c r="FO146" s="3">
        <f t="shared" si="58"/>
        <v>0</v>
      </c>
      <c r="FP146" s="3">
        <f t="shared" si="58"/>
        <v>0</v>
      </c>
      <c r="FQ146" s="3">
        <f t="shared" si="58"/>
        <v>0</v>
      </c>
      <c r="FR146" s="3">
        <f t="shared" si="58"/>
        <v>0</v>
      </c>
      <c r="FS146" s="3">
        <f t="shared" ref="FS146:GX146" si="59">FS150</f>
        <v>0</v>
      </c>
      <c r="FT146" s="3">
        <f t="shared" si="59"/>
        <v>0</v>
      </c>
      <c r="FU146" s="3">
        <f t="shared" si="59"/>
        <v>0</v>
      </c>
      <c r="FV146" s="3">
        <f t="shared" si="59"/>
        <v>0</v>
      </c>
      <c r="FW146" s="3">
        <f t="shared" si="59"/>
        <v>0</v>
      </c>
      <c r="FX146" s="3">
        <f t="shared" si="59"/>
        <v>0</v>
      </c>
      <c r="FY146" s="3">
        <f t="shared" si="59"/>
        <v>0</v>
      </c>
      <c r="FZ146" s="3">
        <f t="shared" si="59"/>
        <v>0</v>
      </c>
      <c r="GA146" s="3">
        <f t="shared" si="59"/>
        <v>0</v>
      </c>
      <c r="GB146" s="3">
        <f t="shared" si="59"/>
        <v>0</v>
      </c>
      <c r="GC146" s="3">
        <f t="shared" si="59"/>
        <v>0</v>
      </c>
      <c r="GD146" s="3">
        <f t="shared" si="59"/>
        <v>0</v>
      </c>
      <c r="GE146" s="3">
        <f t="shared" si="59"/>
        <v>0</v>
      </c>
      <c r="GF146" s="3">
        <f t="shared" si="59"/>
        <v>0</v>
      </c>
      <c r="GG146" s="3">
        <f t="shared" si="59"/>
        <v>0</v>
      </c>
      <c r="GH146" s="3">
        <f t="shared" si="59"/>
        <v>0</v>
      </c>
      <c r="GI146" s="3">
        <f t="shared" si="59"/>
        <v>0</v>
      </c>
      <c r="GJ146" s="3">
        <f t="shared" si="59"/>
        <v>0</v>
      </c>
      <c r="GK146" s="3">
        <f t="shared" si="59"/>
        <v>0</v>
      </c>
      <c r="GL146" s="3">
        <f t="shared" si="59"/>
        <v>0</v>
      </c>
      <c r="GM146" s="3">
        <f t="shared" si="59"/>
        <v>0</v>
      </c>
      <c r="GN146" s="3">
        <f t="shared" si="59"/>
        <v>0</v>
      </c>
      <c r="GO146" s="3">
        <f t="shared" si="59"/>
        <v>0</v>
      </c>
      <c r="GP146" s="3">
        <f t="shared" si="59"/>
        <v>0</v>
      </c>
      <c r="GQ146" s="3">
        <f t="shared" si="59"/>
        <v>0</v>
      </c>
      <c r="GR146" s="3">
        <f t="shared" si="59"/>
        <v>0</v>
      </c>
      <c r="GS146" s="3">
        <f t="shared" si="59"/>
        <v>0</v>
      </c>
      <c r="GT146" s="3">
        <f t="shared" si="59"/>
        <v>0</v>
      </c>
      <c r="GU146" s="3">
        <f t="shared" si="59"/>
        <v>0</v>
      </c>
      <c r="GV146" s="3">
        <f t="shared" si="59"/>
        <v>0</v>
      </c>
      <c r="GW146" s="3">
        <f t="shared" si="59"/>
        <v>0</v>
      </c>
      <c r="GX146" s="3">
        <f t="shared" si="59"/>
        <v>0</v>
      </c>
    </row>
    <row r="148" spans="1:245" x14ac:dyDescent="0.2">
      <c r="A148">
        <v>17</v>
      </c>
      <c r="B148">
        <v>1</v>
      </c>
      <c r="E148" t="s">
        <v>152</v>
      </c>
      <c r="F148" t="s">
        <v>138</v>
      </c>
      <c r="G148" t="s">
        <v>153</v>
      </c>
      <c r="H148" t="s">
        <v>3</v>
      </c>
      <c r="I148">
        <v>1</v>
      </c>
      <c r="J148">
        <v>0</v>
      </c>
      <c r="K148">
        <v>1</v>
      </c>
      <c r="O148">
        <f>ROUND(CP148,2)</f>
        <v>45812.49</v>
      </c>
      <c r="P148">
        <f>ROUND(CQ148*I148,2)</f>
        <v>45812.49</v>
      </c>
      <c r="Q148">
        <f>ROUND(CR148*I148,2)</f>
        <v>0</v>
      </c>
      <c r="R148">
        <f>ROUND(CS148*I148,2)</f>
        <v>0</v>
      </c>
      <c r="S148">
        <f>ROUND(CT148*I148,2)</f>
        <v>0</v>
      </c>
      <c r="T148">
        <f>ROUND(CU148*I148,2)</f>
        <v>0</v>
      </c>
      <c r="U148">
        <f>CV148*I148</f>
        <v>0</v>
      </c>
      <c r="V148">
        <f>CW148*I148</f>
        <v>0</v>
      </c>
      <c r="W148">
        <f>ROUND(CX148*I148,2)</f>
        <v>0</v>
      </c>
      <c r="X148">
        <f>ROUND(CY148,2)</f>
        <v>0</v>
      </c>
      <c r="Y148">
        <f>ROUND(CZ148,2)</f>
        <v>0</v>
      </c>
      <c r="AA148">
        <v>109171610</v>
      </c>
      <c r="AB148">
        <f>ROUND((AC148+AD148+AF148),6)</f>
        <v>7885.11</v>
      </c>
      <c r="AC148">
        <f>ROUND((ES148),6)</f>
        <v>7885.11</v>
      </c>
      <c r="AD148">
        <f>ROUND((((ET148)-(EU148))+AE148),6)</f>
        <v>0</v>
      </c>
      <c r="AE148">
        <f>ROUND((EU148),6)</f>
        <v>0</v>
      </c>
      <c r="AF148">
        <f>ROUND((EV148),6)</f>
        <v>0</v>
      </c>
      <c r="AG148">
        <f>ROUND((AP148),6)</f>
        <v>0</v>
      </c>
      <c r="AH148">
        <f>(EW148)</f>
        <v>0</v>
      </c>
      <c r="AI148">
        <f>(EX148)</f>
        <v>0</v>
      </c>
      <c r="AJ148">
        <f>(AS148)</f>
        <v>0</v>
      </c>
      <c r="AK148">
        <v>7885.11</v>
      </c>
      <c r="AL148">
        <v>7885.11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5.81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3</v>
      </c>
      <c r="BJ148" t="s">
        <v>3</v>
      </c>
      <c r="BM148">
        <v>100</v>
      </c>
      <c r="BN148">
        <v>0</v>
      </c>
      <c r="BO148" t="s">
        <v>3</v>
      </c>
      <c r="BP148">
        <v>0</v>
      </c>
      <c r="BQ148">
        <v>5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>(P148+Q148+S148)</f>
        <v>45812.49</v>
      </c>
      <c r="CQ148">
        <f>AC148*BC148</f>
        <v>45812.489099999992</v>
      </c>
      <c r="CR148">
        <f>AD148*BB148</f>
        <v>0</v>
      </c>
      <c r="CS148">
        <f>AE148*BS148</f>
        <v>0</v>
      </c>
      <c r="CT148">
        <f>AF148*BA148</f>
        <v>0</v>
      </c>
      <c r="CU148">
        <f>AG148</f>
        <v>0</v>
      </c>
      <c r="CV148">
        <f>AH148</f>
        <v>0</v>
      </c>
      <c r="CW148">
        <f>AI148</f>
        <v>0</v>
      </c>
      <c r="CX148">
        <f>AJ148</f>
        <v>0</v>
      </c>
      <c r="CY148">
        <f>0</f>
        <v>0</v>
      </c>
      <c r="CZ148">
        <f>0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102156992</v>
      </c>
      <c r="EF148">
        <v>5</v>
      </c>
      <c r="EG148" t="s">
        <v>154</v>
      </c>
      <c r="EH148">
        <v>0</v>
      </c>
      <c r="EI148" t="s">
        <v>3</v>
      </c>
      <c r="EJ148">
        <v>3</v>
      </c>
      <c r="EK148">
        <v>100</v>
      </c>
      <c r="EL148" t="s">
        <v>151</v>
      </c>
      <c r="EM148" t="s">
        <v>155</v>
      </c>
      <c r="EO148" t="s">
        <v>3</v>
      </c>
      <c r="EQ148">
        <v>131072</v>
      </c>
      <c r="ER148">
        <v>8660.2099999999991</v>
      </c>
      <c r="ES148">
        <v>7885.11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5</v>
      </c>
      <c r="FC148">
        <v>1</v>
      </c>
      <c r="FD148">
        <v>18</v>
      </c>
      <c r="FF148">
        <v>54975</v>
      </c>
      <c r="FQ148">
        <v>0</v>
      </c>
      <c r="FR148">
        <f>ROUND(IF(AND(BH148=3,BI148=3),P148,0),2)</f>
        <v>45812.49</v>
      </c>
      <c r="FS148">
        <v>0</v>
      </c>
      <c r="FX148">
        <v>0</v>
      </c>
      <c r="FY148">
        <v>0</v>
      </c>
      <c r="GA148" t="s">
        <v>156</v>
      </c>
      <c r="GD148">
        <v>1</v>
      </c>
      <c r="GF148">
        <v>-2023210788</v>
      </c>
      <c r="GG148">
        <v>2</v>
      </c>
      <c r="GH148">
        <v>3</v>
      </c>
      <c r="GI148">
        <v>5</v>
      </c>
      <c r="GJ148">
        <v>0</v>
      </c>
      <c r="GK148">
        <v>0</v>
      </c>
      <c r="GL148">
        <f>ROUND(IF(AND(BH148=3,BI148=3,FS148&lt;&gt;0),P148,0),2)</f>
        <v>0</v>
      </c>
      <c r="GM148">
        <f>ROUND(O148+X148+Y148,2)+GX148</f>
        <v>45812.49</v>
      </c>
      <c r="GN148">
        <f>IF(OR(BI148=0,BI148=1),ROUND(O148+X148+Y148,2),0)</f>
        <v>0</v>
      </c>
      <c r="GO148">
        <f>IF(BI148=2,ROUND(O148+X148+Y148,2),0)</f>
        <v>0</v>
      </c>
      <c r="GP148">
        <f>IF(BI148=4,ROUND(O148+X148+Y148,2)+GX148,0)</f>
        <v>0</v>
      </c>
      <c r="GR148">
        <v>1</v>
      </c>
      <c r="GS148">
        <v>1</v>
      </c>
      <c r="GT148">
        <v>0</v>
      </c>
      <c r="GU148" t="s">
        <v>3</v>
      </c>
      <c r="GV148">
        <f>ROUND((GT148),6)</f>
        <v>0</v>
      </c>
      <c r="GW148">
        <v>1</v>
      </c>
      <c r="GX148">
        <f>ROUND(HC148*I148,2)</f>
        <v>0</v>
      </c>
      <c r="HA148">
        <v>0</v>
      </c>
      <c r="HB148">
        <v>0</v>
      </c>
      <c r="HC148">
        <f>GV148*GW148</f>
        <v>0</v>
      </c>
      <c r="HE148" t="s">
        <v>144</v>
      </c>
      <c r="HF148" t="s">
        <v>144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50" spans="1:245" x14ac:dyDescent="0.2">
      <c r="A150" s="2">
        <v>51</v>
      </c>
      <c r="B150" s="2">
        <f>B144</f>
        <v>1</v>
      </c>
      <c r="C150" s="2">
        <f>A144</f>
        <v>4</v>
      </c>
      <c r="D150" s="2">
        <f>ROW(A144)</f>
        <v>144</v>
      </c>
      <c r="E150" s="2"/>
      <c r="F150" s="2" t="str">
        <f>IF(F144&lt;&gt;"",F144,"")</f>
        <v>Новый раздел</v>
      </c>
      <c r="G150" s="2" t="str">
        <f>IF(G144&lt;&gt;"",G144,"")</f>
        <v>Оборудование</v>
      </c>
      <c r="H150" s="2">
        <v>0</v>
      </c>
      <c r="I150" s="2"/>
      <c r="J150" s="2"/>
      <c r="K150" s="2"/>
      <c r="L150" s="2"/>
      <c r="M150" s="2"/>
      <c r="N150" s="2"/>
      <c r="O150" s="2">
        <f t="shared" ref="O150:T150" si="60">ROUND(AB150,2)</f>
        <v>45812.49</v>
      </c>
      <c r="P150" s="2">
        <f t="shared" si="60"/>
        <v>45812.49</v>
      </c>
      <c r="Q150" s="2">
        <f t="shared" si="60"/>
        <v>0</v>
      </c>
      <c r="R150" s="2">
        <f t="shared" si="60"/>
        <v>0</v>
      </c>
      <c r="S150" s="2">
        <f t="shared" si="60"/>
        <v>0</v>
      </c>
      <c r="T150" s="2">
        <f t="shared" si="60"/>
        <v>0</v>
      </c>
      <c r="U150" s="2">
        <f>AH150</f>
        <v>0</v>
      </c>
      <c r="V150" s="2">
        <f>AI150</f>
        <v>0</v>
      </c>
      <c r="W150" s="2">
        <f>ROUND(AJ150,2)</f>
        <v>0</v>
      </c>
      <c r="X150" s="2">
        <f>ROUND(AK150,2)</f>
        <v>0</v>
      </c>
      <c r="Y150" s="2">
        <f>ROUND(AL150,2)</f>
        <v>0</v>
      </c>
      <c r="Z150" s="2"/>
      <c r="AA150" s="2"/>
      <c r="AB150" s="2">
        <f>ROUND(SUMIF(AA148:AA148,"=109171610",O148:O148),2)</f>
        <v>45812.49</v>
      </c>
      <c r="AC150" s="2">
        <f>ROUND(SUMIF(AA148:AA148,"=109171610",P148:P148),2)</f>
        <v>45812.49</v>
      </c>
      <c r="AD150" s="2">
        <f>ROUND(SUMIF(AA148:AA148,"=109171610",Q148:Q148),2)</f>
        <v>0</v>
      </c>
      <c r="AE150" s="2">
        <f>ROUND(SUMIF(AA148:AA148,"=109171610",R148:R148),2)</f>
        <v>0</v>
      </c>
      <c r="AF150" s="2">
        <f>ROUND(SUMIF(AA148:AA148,"=109171610",S148:S148),2)</f>
        <v>0</v>
      </c>
      <c r="AG150" s="2">
        <f>ROUND(SUMIF(AA148:AA148,"=109171610",T148:T148),2)</f>
        <v>0</v>
      </c>
      <c r="AH150" s="2">
        <f>SUMIF(AA148:AA148,"=109171610",U148:U148)</f>
        <v>0</v>
      </c>
      <c r="AI150" s="2">
        <f>SUMIF(AA148:AA148,"=109171610",V148:V148)</f>
        <v>0</v>
      </c>
      <c r="AJ150" s="2">
        <f>ROUND(SUMIF(AA148:AA148,"=109171610",W148:W148),2)</f>
        <v>0</v>
      </c>
      <c r="AK150" s="2">
        <f>ROUND(SUMIF(AA148:AA148,"=109171610",X148:X148),2)</f>
        <v>0</v>
      </c>
      <c r="AL150" s="2">
        <f>ROUND(SUMIF(AA148:AA148,"=109171610",Y148:Y148),2)</f>
        <v>0</v>
      </c>
      <c r="AM150" s="2"/>
      <c r="AN150" s="2"/>
      <c r="AO150" s="2">
        <f t="shared" ref="AO150:BD150" si="61">ROUND(BX150,2)</f>
        <v>0</v>
      </c>
      <c r="AP150" s="2">
        <f t="shared" si="61"/>
        <v>45812.49</v>
      </c>
      <c r="AQ150" s="2">
        <f t="shared" si="61"/>
        <v>0</v>
      </c>
      <c r="AR150" s="2">
        <f t="shared" si="61"/>
        <v>45812.49</v>
      </c>
      <c r="AS150" s="2">
        <f t="shared" si="61"/>
        <v>0</v>
      </c>
      <c r="AT150" s="2">
        <f t="shared" si="61"/>
        <v>0</v>
      </c>
      <c r="AU150" s="2">
        <f t="shared" si="61"/>
        <v>0</v>
      </c>
      <c r="AV150" s="2">
        <f t="shared" si="61"/>
        <v>45812.49</v>
      </c>
      <c r="AW150" s="2">
        <f t="shared" si="61"/>
        <v>0</v>
      </c>
      <c r="AX150" s="2">
        <f t="shared" si="61"/>
        <v>0</v>
      </c>
      <c r="AY150" s="2">
        <f t="shared" si="61"/>
        <v>0</v>
      </c>
      <c r="AZ150" s="2">
        <f t="shared" si="61"/>
        <v>45812.49</v>
      </c>
      <c r="BA150" s="2">
        <f t="shared" si="61"/>
        <v>0</v>
      </c>
      <c r="BB150" s="2">
        <f t="shared" si="61"/>
        <v>0</v>
      </c>
      <c r="BC150" s="2">
        <f t="shared" si="61"/>
        <v>0</v>
      </c>
      <c r="BD150" s="2">
        <f t="shared" si="61"/>
        <v>0</v>
      </c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>
        <f>ROUND(SUMIF(AA148:AA148,"=109171610",FQ148:FQ148),2)</f>
        <v>0</v>
      </c>
      <c r="BY150" s="2">
        <f>ROUND(SUMIF(AA148:AA148,"=109171610",FR148:FR148),2)</f>
        <v>45812.49</v>
      </c>
      <c r="BZ150" s="2">
        <f>ROUND(SUMIF(AA148:AA148,"=109171610",GL148:GL148),2)</f>
        <v>0</v>
      </c>
      <c r="CA150" s="2">
        <f>ROUND(SUMIF(AA148:AA148,"=109171610",GM148:GM148),2)</f>
        <v>45812.49</v>
      </c>
      <c r="CB150" s="2">
        <f>ROUND(SUMIF(AA148:AA148,"=109171610",GN148:GN148),2)</f>
        <v>0</v>
      </c>
      <c r="CC150" s="2">
        <f>ROUND(SUMIF(AA148:AA148,"=109171610",GO148:GO148),2)</f>
        <v>0</v>
      </c>
      <c r="CD150" s="2">
        <f>ROUND(SUMIF(AA148:AA148,"=109171610",GP148:GP148),2)</f>
        <v>0</v>
      </c>
      <c r="CE150" s="2">
        <f>AC150-BX150</f>
        <v>45812.49</v>
      </c>
      <c r="CF150" s="2">
        <f>AC150-BY150</f>
        <v>0</v>
      </c>
      <c r="CG150" s="2">
        <f>BX150-BZ150</f>
        <v>0</v>
      </c>
      <c r="CH150" s="2">
        <f>AC150-BX150-BY150+BZ150</f>
        <v>0</v>
      </c>
      <c r="CI150" s="2">
        <f>BY150-BZ150</f>
        <v>45812.49</v>
      </c>
      <c r="CJ150" s="2">
        <f>ROUND(SUMIF(AA148:AA148,"=109171610",GX148:GX148),2)</f>
        <v>0</v>
      </c>
      <c r="CK150" s="2">
        <f>ROUND(SUMIF(AA148:AA148,"=109171610",GY148:GY148),2)</f>
        <v>0</v>
      </c>
      <c r="CL150" s="2">
        <f>ROUND(SUMIF(AA148:AA148,"=109171610",GZ148:GZ148),2)</f>
        <v>0</v>
      </c>
      <c r="CM150" s="2">
        <f>ROUND(SUMIF(AA148:AA148,"=109171610",HD148:HD148),2)</f>
        <v>0</v>
      </c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>
        <v>0</v>
      </c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201</v>
      </c>
      <c r="F152" s="4">
        <f>ROUND(Source!O150,O152)</f>
        <v>45812.49</v>
      </c>
      <c r="G152" s="4" t="s">
        <v>47</v>
      </c>
      <c r="H152" s="4" t="s">
        <v>48</v>
      </c>
      <c r="I152" s="4"/>
      <c r="J152" s="4"/>
      <c r="K152" s="4">
        <v>201</v>
      </c>
      <c r="L152" s="4">
        <v>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45812.49</v>
      </c>
      <c r="X152" s="4">
        <v>1</v>
      </c>
      <c r="Y152" s="4">
        <v>45812.49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202</v>
      </c>
      <c r="F153" s="4">
        <f>ROUND(Source!P150,O153)</f>
        <v>45812.49</v>
      </c>
      <c r="G153" s="4" t="s">
        <v>49</v>
      </c>
      <c r="H153" s="4" t="s">
        <v>50</v>
      </c>
      <c r="I153" s="4"/>
      <c r="J153" s="4"/>
      <c r="K153" s="4">
        <v>202</v>
      </c>
      <c r="L153" s="4">
        <v>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45812.49</v>
      </c>
      <c r="X153" s="4">
        <v>1</v>
      </c>
      <c r="Y153" s="4">
        <v>45812.49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222</v>
      </c>
      <c r="F154" s="4">
        <f>ROUND(Source!AO150,O154)</f>
        <v>0</v>
      </c>
      <c r="G154" s="4" t="s">
        <v>51</v>
      </c>
      <c r="H154" s="4" t="s">
        <v>52</v>
      </c>
      <c r="I154" s="4"/>
      <c r="J154" s="4"/>
      <c r="K154" s="4">
        <v>222</v>
      </c>
      <c r="L154" s="4">
        <v>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225</v>
      </c>
      <c r="F155" s="4">
        <f>ROUND(Source!AV150,O155)</f>
        <v>45812.49</v>
      </c>
      <c r="G155" s="4" t="s">
        <v>53</v>
      </c>
      <c r="H155" s="4" t="s">
        <v>54</v>
      </c>
      <c r="I155" s="4"/>
      <c r="J155" s="4"/>
      <c r="K155" s="4">
        <v>225</v>
      </c>
      <c r="L155" s="4">
        <v>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45812.49</v>
      </c>
      <c r="X155" s="4">
        <v>1</v>
      </c>
      <c r="Y155" s="4">
        <v>45812.49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226</v>
      </c>
      <c r="F156" s="4">
        <f>ROUND(Source!AW150,O156)</f>
        <v>0</v>
      </c>
      <c r="G156" s="4" t="s">
        <v>55</v>
      </c>
      <c r="H156" s="4" t="s">
        <v>56</v>
      </c>
      <c r="I156" s="4"/>
      <c r="J156" s="4"/>
      <c r="K156" s="4">
        <v>226</v>
      </c>
      <c r="L156" s="4">
        <v>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227</v>
      </c>
      <c r="F157" s="4">
        <f>ROUND(Source!AX150,O157)</f>
        <v>0</v>
      </c>
      <c r="G157" s="4" t="s">
        <v>57</v>
      </c>
      <c r="H157" s="4" t="s">
        <v>58</v>
      </c>
      <c r="I157" s="4"/>
      <c r="J157" s="4"/>
      <c r="K157" s="4">
        <v>227</v>
      </c>
      <c r="L157" s="4">
        <v>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228</v>
      </c>
      <c r="F158" s="4">
        <f>ROUND(Source!AY150,O158)</f>
        <v>0</v>
      </c>
      <c r="G158" s="4" t="s">
        <v>59</v>
      </c>
      <c r="H158" s="4" t="s">
        <v>60</v>
      </c>
      <c r="I158" s="4"/>
      <c r="J158" s="4"/>
      <c r="K158" s="4">
        <v>228</v>
      </c>
      <c r="L158" s="4">
        <v>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216</v>
      </c>
      <c r="F159" s="4">
        <f>ROUND(Source!AP150,O159)</f>
        <v>45812.49</v>
      </c>
      <c r="G159" s="4" t="s">
        <v>61</v>
      </c>
      <c r="H159" s="4" t="s">
        <v>62</v>
      </c>
      <c r="I159" s="4"/>
      <c r="J159" s="4"/>
      <c r="K159" s="4">
        <v>216</v>
      </c>
      <c r="L159" s="4">
        <v>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45812.49</v>
      </c>
      <c r="X159" s="4">
        <v>1</v>
      </c>
      <c r="Y159" s="4">
        <v>45812.49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223</v>
      </c>
      <c r="F160" s="4">
        <f>ROUND(Source!AQ150,O160)</f>
        <v>0</v>
      </c>
      <c r="G160" s="4" t="s">
        <v>63</v>
      </c>
      <c r="H160" s="4" t="s">
        <v>64</v>
      </c>
      <c r="I160" s="4"/>
      <c r="J160" s="4"/>
      <c r="K160" s="4">
        <v>223</v>
      </c>
      <c r="L160" s="4">
        <v>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229</v>
      </c>
      <c r="F161" s="4">
        <f>ROUND(Source!AZ150,O161)</f>
        <v>45812.49</v>
      </c>
      <c r="G161" s="4" t="s">
        <v>65</v>
      </c>
      <c r="H161" s="4" t="s">
        <v>66</v>
      </c>
      <c r="I161" s="4"/>
      <c r="J161" s="4"/>
      <c r="K161" s="4">
        <v>229</v>
      </c>
      <c r="L161" s="4">
        <v>10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45812.49</v>
      </c>
      <c r="X161" s="4">
        <v>1</v>
      </c>
      <c r="Y161" s="4">
        <v>45812.49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203</v>
      </c>
      <c r="F162" s="4">
        <f>ROUND(Source!Q150,O162)</f>
        <v>0</v>
      </c>
      <c r="G162" s="4" t="s">
        <v>67</v>
      </c>
      <c r="H162" s="4" t="s">
        <v>68</v>
      </c>
      <c r="I162" s="4"/>
      <c r="J162" s="4"/>
      <c r="K162" s="4">
        <v>203</v>
      </c>
      <c r="L162" s="4">
        <v>11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231</v>
      </c>
      <c r="F163" s="4">
        <f>ROUND(Source!BB150,O163)</f>
        <v>0</v>
      </c>
      <c r="G163" s="4" t="s">
        <v>69</v>
      </c>
      <c r="H163" s="4" t="s">
        <v>70</v>
      </c>
      <c r="I163" s="4"/>
      <c r="J163" s="4"/>
      <c r="K163" s="4">
        <v>231</v>
      </c>
      <c r="L163" s="4">
        <v>12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204</v>
      </c>
      <c r="F164" s="4">
        <f>ROUND(Source!R150,O164)</f>
        <v>0</v>
      </c>
      <c r="G164" s="4" t="s">
        <v>71</v>
      </c>
      <c r="H164" s="4" t="s">
        <v>72</v>
      </c>
      <c r="I164" s="4"/>
      <c r="J164" s="4"/>
      <c r="K164" s="4">
        <v>204</v>
      </c>
      <c r="L164" s="4">
        <v>13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205</v>
      </c>
      <c r="F165" s="4">
        <f>ROUND(Source!S150,O165)</f>
        <v>0</v>
      </c>
      <c r="G165" s="4" t="s">
        <v>73</v>
      </c>
      <c r="H165" s="4" t="s">
        <v>74</v>
      </c>
      <c r="I165" s="4"/>
      <c r="J165" s="4"/>
      <c r="K165" s="4">
        <v>205</v>
      </c>
      <c r="L165" s="4">
        <v>14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232</v>
      </c>
      <c r="F166" s="4">
        <f>ROUND(Source!BC150,O166)</f>
        <v>0</v>
      </c>
      <c r="G166" s="4" t="s">
        <v>75</v>
      </c>
      <c r="H166" s="4" t="s">
        <v>76</v>
      </c>
      <c r="I166" s="4"/>
      <c r="J166" s="4"/>
      <c r="K166" s="4">
        <v>232</v>
      </c>
      <c r="L166" s="4">
        <v>15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214</v>
      </c>
      <c r="F167" s="4">
        <f>ROUND(Source!AS150,O167)</f>
        <v>0</v>
      </c>
      <c r="G167" s="4" t="s">
        <v>77</v>
      </c>
      <c r="H167" s="4" t="s">
        <v>78</v>
      </c>
      <c r="I167" s="4"/>
      <c r="J167" s="4"/>
      <c r="K167" s="4">
        <v>214</v>
      </c>
      <c r="L167" s="4">
        <v>16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215</v>
      </c>
      <c r="F168" s="4">
        <f>ROUND(Source!AT150,O168)</f>
        <v>0</v>
      </c>
      <c r="G168" s="4" t="s">
        <v>79</v>
      </c>
      <c r="H168" s="4" t="s">
        <v>80</v>
      </c>
      <c r="I168" s="4"/>
      <c r="J168" s="4"/>
      <c r="K168" s="4">
        <v>215</v>
      </c>
      <c r="L168" s="4">
        <v>17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217</v>
      </c>
      <c r="F169" s="4">
        <f>ROUND(Source!AU150,O169)</f>
        <v>0</v>
      </c>
      <c r="G169" s="4" t="s">
        <v>81</v>
      </c>
      <c r="H169" s="4" t="s">
        <v>82</v>
      </c>
      <c r="I169" s="4"/>
      <c r="J169" s="4"/>
      <c r="K169" s="4">
        <v>217</v>
      </c>
      <c r="L169" s="4">
        <v>18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230</v>
      </c>
      <c r="F170" s="4">
        <f>ROUND(Source!BA150,O170)</f>
        <v>0</v>
      </c>
      <c r="G170" s="4" t="s">
        <v>83</v>
      </c>
      <c r="H170" s="4" t="s">
        <v>84</v>
      </c>
      <c r="I170" s="4"/>
      <c r="J170" s="4"/>
      <c r="K170" s="4">
        <v>230</v>
      </c>
      <c r="L170" s="4">
        <v>19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206</v>
      </c>
      <c r="F171" s="4">
        <f>ROUND(Source!T150,O171)</f>
        <v>0</v>
      </c>
      <c r="G171" s="4" t="s">
        <v>85</v>
      </c>
      <c r="H171" s="4" t="s">
        <v>86</v>
      </c>
      <c r="I171" s="4"/>
      <c r="J171" s="4"/>
      <c r="K171" s="4">
        <v>206</v>
      </c>
      <c r="L171" s="4">
        <v>20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207</v>
      </c>
      <c r="F172" s="4">
        <f>Source!U150</f>
        <v>0</v>
      </c>
      <c r="G172" s="4" t="s">
        <v>87</v>
      </c>
      <c r="H172" s="4" t="s">
        <v>88</v>
      </c>
      <c r="I172" s="4"/>
      <c r="J172" s="4"/>
      <c r="K172" s="4">
        <v>207</v>
      </c>
      <c r="L172" s="4">
        <v>21</v>
      </c>
      <c r="M172" s="4">
        <v>3</v>
      </c>
      <c r="N172" s="4" t="s">
        <v>3</v>
      </c>
      <c r="O172" s="4">
        <v>-1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208</v>
      </c>
      <c r="F173" s="4">
        <f>Source!V150</f>
        <v>0</v>
      </c>
      <c r="G173" s="4" t="s">
        <v>89</v>
      </c>
      <c r="H173" s="4" t="s">
        <v>90</v>
      </c>
      <c r="I173" s="4"/>
      <c r="J173" s="4"/>
      <c r="K173" s="4">
        <v>208</v>
      </c>
      <c r="L173" s="4">
        <v>22</v>
      </c>
      <c r="M173" s="4">
        <v>3</v>
      </c>
      <c r="N173" s="4" t="s">
        <v>3</v>
      </c>
      <c r="O173" s="4">
        <v>-1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209</v>
      </c>
      <c r="F174" s="4">
        <f>ROUND(Source!W150,O174)</f>
        <v>0</v>
      </c>
      <c r="G174" s="4" t="s">
        <v>91</v>
      </c>
      <c r="H174" s="4" t="s">
        <v>92</v>
      </c>
      <c r="I174" s="4"/>
      <c r="J174" s="4"/>
      <c r="K174" s="4">
        <v>209</v>
      </c>
      <c r="L174" s="4">
        <v>23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233</v>
      </c>
      <c r="F175" s="4">
        <f>ROUND(Source!BD150,O175)</f>
        <v>0</v>
      </c>
      <c r="G175" s="4" t="s">
        <v>93</v>
      </c>
      <c r="H175" s="4" t="s">
        <v>94</v>
      </c>
      <c r="I175" s="4"/>
      <c r="J175" s="4"/>
      <c r="K175" s="4">
        <v>233</v>
      </c>
      <c r="L175" s="4">
        <v>24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210</v>
      </c>
      <c r="F176" s="4">
        <f>ROUND(Source!X150,O176)</f>
        <v>0</v>
      </c>
      <c r="G176" s="4" t="s">
        <v>95</v>
      </c>
      <c r="H176" s="4" t="s">
        <v>96</v>
      </c>
      <c r="I176" s="4"/>
      <c r="J176" s="4"/>
      <c r="K176" s="4">
        <v>210</v>
      </c>
      <c r="L176" s="4">
        <v>25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211</v>
      </c>
      <c r="F177" s="4">
        <f>ROUND(Source!Y150,O177)</f>
        <v>0</v>
      </c>
      <c r="G177" s="4" t="s">
        <v>97</v>
      </c>
      <c r="H177" s="4" t="s">
        <v>98</v>
      </c>
      <c r="I177" s="4"/>
      <c r="J177" s="4"/>
      <c r="K177" s="4">
        <v>211</v>
      </c>
      <c r="L177" s="4">
        <v>26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224</v>
      </c>
      <c r="F178" s="4">
        <f>ROUND(Source!AR150,O178)</f>
        <v>45812.49</v>
      </c>
      <c r="G178" s="4" t="s">
        <v>99</v>
      </c>
      <c r="H178" s="4" t="s">
        <v>100</v>
      </c>
      <c r="I178" s="4"/>
      <c r="J178" s="4"/>
      <c r="K178" s="4">
        <v>224</v>
      </c>
      <c r="L178" s="4">
        <v>27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45812.49</v>
      </c>
      <c r="X178" s="4">
        <v>1</v>
      </c>
      <c r="Y178" s="4">
        <v>45812.49</v>
      </c>
      <c r="Z178" s="4"/>
      <c r="AA178" s="4"/>
      <c r="AB178" s="4"/>
    </row>
    <row r="180" spans="1:245" x14ac:dyDescent="0.2">
      <c r="A180" s="1">
        <v>4</v>
      </c>
      <c r="B180" s="1">
        <v>1</v>
      </c>
      <c r="C180" s="1"/>
      <c r="D180" s="1">
        <f>ROW(A188)</f>
        <v>188</v>
      </c>
      <c r="E180" s="1"/>
      <c r="F180" s="1" t="s">
        <v>13</v>
      </c>
      <c r="G180" s="1" t="s">
        <v>157</v>
      </c>
      <c r="H180" s="1" t="s">
        <v>3</v>
      </c>
      <c r="I180" s="1">
        <v>0</v>
      </c>
      <c r="J180" s="1"/>
      <c r="K180" s="1">
        <v>0</v>
      </c>
      <c r="L180" s="1"/>
      <c r="M180" s="1" t="s">
        <v>3</v>
      </c>
      <c r="N180" s="1"/>
      <c r="O180" s="1"/>
      <c r="P180" s="1"/>
      <c r="Q180" s="1"/>
      <c r="R180" s="1"/>
      <c r="S180" s="1">
        <v>0</v>
      </c>
      <c r="T180" s="1"/>
      <c r="U180" s="1" t="s">
        <v>3</v>
      </c>
      <c r="V180" s="1">
        <v>0</v>
      </c>
      <c r="W180" s="1"/>
      <c r="X180" s="1"/>
      <c r="Y180" s="1"/>
      <c r="Z180" s="1"/>
      <c r="AA180" s="1"/>
      <c r="AB180" s="1" t="s">
        <v>3</v>
      </c>
      <c r="AC180" s="1" t="s">
        <v>3</v>
      </c>
      <c r="AD180" s="1" t="s">
        <v>3</v>
      </c>
      <c r="AE180" s="1" t="s">
        <v>3</v>
      </c>
      <c r="AF180" s="1" t="s">
        <v>3</v>
      </c>
      <c r="AG180" s="1" t="s">
        <v>3</v>
      </c>
      <c r="AH180" s="1"/>
      <c r="AI180" s="1"/>
      <c r="AJ180" s="1"/>
      <c r="AK180" s="1"/>
      <c r="AL180" s="1"/>
      <c r="AM180" s="1"/>
      <c r="AN180" s="1"/>
      <c r="AO180" s="1"/>
      <c r="AP180" s="1" t="s">
        <v>3</v>
      </c>
      <c r="AQ180" s="1" t="s">
        <v>3</v>
      </c>
      <c r="AR180" s="1" t="s">
        <v>3</v>
      </c>
      <c r="AS180" s="1"/>
      <c r="AT180" s="1"/>
      <c r="AU180" s="1"/>
      <c r="AV180" s="1"/>
      <c r="AW180" s="1"/>
      <c r="AX180" s="1"/>
      <c r="AY180" s="1"/>
      <c r="AZ180" s="1" t="s">
        <v>3</v>
      </c>
      <c r="BA180" s="1"/>
      <c r="BB180" s="1" t="s">
        <v>3</v>
      </c>
      <c r="BC180" s="1" t="s">
        <v>3</v>
      </c>
      <c r="BD180" s="1" t="s">
        <v>3</v>
      </c>
      <c r="BE180" s="1" t="s">
        <v>3</v>
      </c>
      <c r="BF180" s="1" t="s">
        <v>3</v>
      </c>
      <c r="BG180" s="1" t="s">
        <v>3</v>
      </c>
      <c r="BH180" s="1" t="s">
        <v>3</v>
      </c>
      <c r="BI180" s="1" t="s">
        <v>3</v>
      </c>
      <c r="BJ180" s="1" t="s">
        <v>3</v>
      </c>
      <c r="BK180" s="1" t="s">
        <v>3</v>
      </c>
      <c r="BL180" s="1" t="s">
        <v>3</v>
      </c>
      <c r="BM180" s="1" t="s">
        <v>3</v>
      </c>
      <c r="BN180" s="1" t="s">
        <v>3</v>
      </c>
      <c r="BO180" s="1" t="s">
        <v>3</v>
      </c>
      <c r="BP180" s="1" t="s">
        <v>3</v>
      </c>
      <c r="BQ180" s="1"/>
      <c r="BR180" s="1"/>
      <c r="BS180" s="1"/>
      <c r="BT180" s="1"/>
      <c r="BU180" s="1"/>
      <c r="BV180" s="1"/>
      <c r="BW180" s="1"/>
      <c r="BX180" s="1">
        <v>0</v>
      </c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>
        <v>0</v>
      </c>
    </row>
    <row r="182" spans="1:245" x14ac:dyDescent="0.2">
      <c r="A182" s="2">
        <v>52</v>
      </c>
      <c r="B182" s="2">
        <f t="shared" ref="B182:G182" si="62">B188</f>
        <v>1</v>
      </c>
      <c r="C182" s="2">
        <f t="shared" si="62"/>
        <v>4</v>
      </c>
      <c r="D182" s="2">
        <f t="shared" si="62"/>
        <v>180</v>
      </c>
      <c r="E182" s="2">
        <f t="shared" si="62"/>
        <v>0</v>
      </c>
      <c r="F182" s="2" t="str">
        <f t="shared" si="62"/>
        <v>Новый раздел</v>
      </c>
      <c r="G182" s="2" t="str">
        <f t="shared" si="62"/>
        <v>Пусконаладочные работы</v>
      </c>
      <c r="H182" s="2"/>
      <c r="I182" s="2"/>
      <c r="J182" s="2"/>
      <c r="K182" s="2"/>
      <c r="L182" s="2"/>
      <c r="M182" s="2"/>
      <c r="N182" s="2"/>
      <c r="O182" s="2">
        <f t="shared" ref="O182:AT182" si="63">O188</f>
        <v>2484.38</v>
      </c>
      <c r="P182" s="2">
        <f t="shared" si="63"/>
        <v>0</v>
      </c>
      <c r="Q182" s="2">
        <f t="shared" si="63"/>
        <v>0</v>
      </c>
      <c r="R182" s="2">
        <f t="shared" si="63"/>
        <v>0</v>
      </c>
      <c r="S182" s="2">
        <f t="shared" si="63"/>
        <v>2484.38</v>
      </c>
      <c r="T182" s="2">
        <f t="shared" si="63"/>
        <v>0</v>
      </c>
      <c r="U182" s="2">
        <f t="shared" si="63"/>
        <v>5.8144</v>
      </c>
      <c r="V182" s="2">
        <f t="shared" si="63"/>
        <v>0</v>
      </c>
      <c r="W182" s="2">
        <f t="shared" si="63"/>
        <v>0</v>
      </c>
      <c r="X182" s="2">
        <f t="shared" si="63"/>
        <v>1614.85</v>
      </c>
      <c r="Y182" s="2">
        <f t="shared" si="63"/>
        <v>993.74</v>
      </c>
      <c r="Z182" s="2">
        <f t="shared" si="63"/>
        <v>0</v>
      </c>
      <c r="AA182" s="2">
        <f t="shared" si="63"/>
        <v>0</v>
      </c>
      <c r="AB182" s="2">
        <f t="shared" si="63"/>
        <v>2484.38</v>
      </c>
      <c r="AC182" s="2">
        <f t="shared" si="63"/>
        <v>0</v>
      </c>
      <c r="AD182" s="2">
        <f t="shared" si="63"/>
        <v>0</v>
      </c>
      <c r="AE182" s="2">
        <f t="shared" si="63"/>
        <v>0</v>
      </c>
      <c r="AF182" s="2">
        <f t="shared" si="63"/>
        <v>2484.38</v>
      </c>
      <c r="AG182" s="2">
        <f t="shared" si="63"/>
        <v>0</v>
      </c>
      <c r="AH182" s="2">
        <f t="shared" si="63"/>
        <v>5.8144</v>
      </c>
      <c r="AI182" s="2">
        <f t="shared" si="63"/>
        <v>0</v>
      </c>
      <c r="AJ182" s="2">
        <f t="shared" si="63"/>
        <v>0</v>
      </c>
      <c r="AK182" s="2">
        <f t="shared" si="63"/>
        <v>1614.85</v>
      </c>
      <c r="AL182" s="2">
        <f t="shared" si="63"/>
        <v>993.74</v>
      </c>
      <c r="AM182" s="2">
        <f t="shared" si="63"/>
        <v>0</v>
      </c>
      <c r="AN182" s="2">
        <f t="shared" si="63"/>
        <v>0</v>
      </c>
      <c r="AO182" s="2">
        <f t="shared" si="63"/>
        <v>0</v>
      </c>
      <c r="AP182" s="2">
        <f t="shared" si="63"/>
        <v>0</v>
      </c>
      <c r="AQ182" s="2">
        <f t="shared" si="63"/>
        <v>0</v>
      </c>
      <c r="AR182" s="2">
        <f t="shared" si="63"/>
        <v>5092.97</v>
      </c>
      <c r="AS182" s="2">
        <f t="shared" si="63"/>
        <v>0</v>
      </c>
      <c r="AT182" s="2">
        <f t="shared" si="63"/>
        <v>0</v>
      </c>
      <c r="AU182" s="2">
        <f t="shared" ref="AU182:BZ182" si="64">AU188</f>
        <v>5092.97</v>
      </c>
      <c r="AV182" s="2">
        <f t="shared" si="64"/>
        <v>0</v>
      </c>
      <c r="AW182" s="2">
        <f t="shared" si="64"/>
        <v>0</v>
      </c>
      <c r="AX182" s="2">
        <f t="shared" si="64"/>
        <v>0</v>
      </c>
      <c r="AY182" s="2">
        <f t="shared" si="64"/>
        <v>0</v>
      </c>
      <c r="AZ182" s="2">
        <f t="shared" si="64"/>
        <v>0</v>
      </c>
      <c r="BA182" s="2">
        <f t="shared" si="64"/>
        <v>0</v>
      </c>
      <c r="BB182" s="2">
        <f t="shared" si="64"/>
        <v>0</v>
      </c>
      <c r="BC182" s="2">
        <f t="shared" si="64"/>
        <v>0</v>
      </c>
      <c r="BD182" s="2">
        <f t="shared" si="64"/>
        <v>0</v>
      </c>
      <c r="BE182" s="2">
        <f t="shared" si="64"/>
        <v>0</v>
      </c>
      <c r="BF182" s="2">
        <f t="shared" si="64"/>
        <v>0</v>
      </c>
      <c r="BG182" s="2">
        <f t="shared" si="64"/>
        <v>0</v>
      </c>
      <c r="BH182" s="2">
        <f t="shared" si="64"/>
        <v>0</v>
      </c>
      <c r="BI182" s="2">
        <f t="shared" si="64"/>
        <v>0</v>
      </c>
      <c r="BJ182" s="2">
        <f t="shared" si="64"/>
        <v>0</v>
      </c>
      <c r="BK182" s="2">
        <f t="shared" si="64"/>
        <v>0</v>
      </c>
      <c r="BL182" s="2">
        <f t="shared" si="64"/>
        <v>0</v>
      </c>
      <c r="BM182" s="2">
        <f t="shared" si="64"/>
        <v>0</v>
      </c>
      <c r="BN182" s="2">
        <f t="shared" si="64"/>
        <v>0</v>
      </c>
      <c r="BO182" s="2">
        <f t="shared" si="64"/>
        <v>0</v>
      </c>
      <c r="BP182" s="2">
        <f t="shared" si="64"/>
        <v>0</v>
      </c>
      <c r="BQ182" s="2">
        <f t="shared" si="64"/>
        <v>0</v>
      </c>
      <c r="BR182" s="2">
        <f t="shared" si="64"/>
        <v>0</v>
      </c>
      <c r="BS182" s="2">
        <f t="shared" si="64"/>
        <v>0</v>
      </c>
      <c r="BT182" s="2">
        <f t="shared" si="64"/>
        <v>0</v>
      </c>
      <c r="BU182" s="2">
        <f t="shared" si="64"/>
        <v>0</v>
      </c>
      <c r="BV182" s="2">
        <f t="shared" si="64"/>
        <v>0</v>
      </c>
      <c r="BW182" s="2">
        <f t="shared" si="64"/>
        <v>0</v>
      </c>
      <c r="BX182" s="2">
        <f t="shared" si="64"/>
        <v>0</v>
      </c>
      <c r="BY182" s="2">
        <f t="shared" si="64"/>
        <v>0</v>
      </c>
      <c r="BZ182" s="2">
        <f t="shared" si="64"/>
        <v>0</v>
      </c>
      <c r="CA182" s="2">
        <f t="shared" ref="CA182:DF182" si="65">CA188</f>
        <v>5092.97</v>
      </c>
      <c r="CB182" s="2">
        <f t="shared" si="65"/>
        <v>0</v>
      </c>
      <c r="CC182" s="2">
        <f t="shared" si="65"/>
        <v>0</v>
      </c>
      <c r="CD182" s="2">
        <f t="shared" si="65"/>
        <v>5092.97</v>
      </c>
      <c r="CE182" s="2">
        <f t="shared" si="65"/>
        <v>0</v>
      </c>
      <c r="CF182" s="2">
        <f t="shared" si="65"/>
        <v>0</v>
      </c>
      <c r="CG182" s="2">
        <f t="shared" si="65"/>
        <v>0</v>
      </c>
      <c r="CH182" s="2">
        <f t="shared" si="65"/>
        <v>0</v>
      </c>
      <c r="CI182" s="2">
        <f t="shared" si="65"/>
        <v>0</v>
      </c>
      <c r="CJ182" s="2">
        <f t="shared" si="65"/>
        <v>0</v>
      </c>
      <c r="CK182" s="2">
        <f t="shared" si="65"/>
        <v>0</v>
      </c>
      <c r="CL182" s="2">
        <f t="shared" si="65"/>
        <v>0</v>
      </c>
      <c r="CM182" s="2">
        <f t="shared" si="65"/>
        <v>0</v>
      </c>
      <c r="CN182" s="2">
        <f t="shared" si="65"/>
        <v>0</v>
      </c>
      <c r="CO182" s="2">
        <f t="shared" si="65"/>
        <v>0</v>
      </c>
      <c r="CP182" s="2">
        <f t="shared" si="65"/>
        <v>0</v>
      </c>
      <c r="CQ182" s="2">
        <f t="shared" si="65"/>
        <v>0</v>
      </c>
      <c r="CR182" s="2">
        <f t="shared" si="65"/>
        <v>0</v>
      </c>
      <c r="CS182" s="2">
        <f t="shared" si="65"/>
        <v>0</v>
      </c>
      <c r="CT182" s="2">
        <f t="shared" si="65"/>
        <v>0</v>
      </c>
      <c r="CU182" s="2">
        <f t="shared" si="65"/>
        <v>0</v>
      </c>
      <c r="CV182" s="2">
        <f t="shared" si="65"/>
        <v>0</v>
      </c>
      <c r="CW182" s="2">
        <f t="shared" si="65"/>
        <v>0</v>
      </c>
      <c r="CX182" s="2">
        <f t="shared" si="65"/>
        <v>0</v>
      </c>
      <c r="CY182" s="2">
        <f t="shared" si="65"/>
        <v>0</v>
      </c>
      <c r="CZ182" s="2">
        <f t="shared" si="65"/>
        <v>0</v>
      </c>
      <c r="DA182" s="2">
        <f t="shared" si="65"/>
        <v>0</v>
      </c>
      <c r="DB182" s="2">
        <f t="shared" si="65"/>
        <v>0</v>
      </c>
      <c r="DC182" s="2">
        <f t="shared" si="65"/>
        <v>0</v>
      </c>
      <c r="DD182" s="2">
        <f t="shared" si="65"/>
        <v>0</v>
      </c>
      <c r="DE182" s="2">
        <f t="shared" si="65"/>
        <v>0</v>
      </c>
      <c r="DF182" s="2">
        <f t="shared" si="65"/>
        <v>0</v>
      </c>
      <c r="DG182" s="3">
        <f t="shared" ref="DG182:EL182" si="66">DG188</f>
        <v>0</v>
      </c>
      <c r="DH182" s="3">
        <f t="shared" si="66"/>
        <v>0</v>
      </c>
      <c r="DI182" s="3">
        <f t="shared" si="66"/>
        <v>0</v>
      </c>
      <c r="DJ182" s="3">
        <f t="shared" si="66"/>
        <v>0</v>
      </c>
      <c r="DK182" s="3">
        <f t="shared" si="66"/>
        <v>0</v>
      </c>
      <c r="DL182" s="3">
        <f t="shared" si="66"/>
        <v>0</v>
      </c>
      <c r="DM182" s="3">
        <f t="shared" si="66"/>
        <v>0</v>
      </c>
      <c r="DN182" s="3">
        <f t="shared" si="66"/>
        <v>0</v>
      </c>
      <c r="DO182" s="3">
        <f t="shared" si="66"/>
        <v>0</v>
      </c>
      <c r="DP182" s="3">
        <f t="shared" si="66"/>
        <v>0</v>
      </c>
      <c r="DQ182" s="3">
        <f t="shared" si="66"/>
        <v>0</v>
      </c>
      <c r="DR182" s="3">
        <f t="shared" si="66"/>
        <v>0</v>
      </c>
      <c r="DS182" s="3">
        <f t="shared" si="66"/>
        <v>0</v>
      </c>
      <c r="DT182" s="3">
        <f t="shared" si="66"/>
        <v>0</v>
      </c>
      <c r="DU182" s="3">
        <f t="shared" si="66"/>
        <v>0</v>
      </c>
      <c r="DV182" s="3">
        <f t="shared" si="66"/>
        <v>0</v>
      </c>
      <c r="DW182" s="3">
        <f t="shared" si="66"/>
        <v>0</v>
      </c>
      <c r="DX182" s="3">
        <f t="shared" si="66"/>
        <v>0</v>
      </c>
      <c r="DY182" s="3">
        <f t="shared" si="66"/>
        <v>0</v>
      </c>
      <c r="DZ182" s="3">
        <f t="shared" si="66"/>
        <v>0</v>
      </c>
      <c r="EA182" s="3">
        <f t="shared" si="66"/>
        <v>0</v>
      </c>
      <c r="EB182" s="3">
        <f t="shared" si="66"/>
        <v>0</v>
      </c>
      <c r="EC182" s="3">
        <f t="shared" si="66"/>
        <v>0</v>
      </c>
      <c r="ED182" s="3">
        <f t="shared" si="66"/>
        <v>0</v>
      </c>
      <c r="EE182" s="3">
        <f t="shared" si="66"/>
        <v>0</v>
      </c>
      <c r="EF182" s="3">
        <f t="shared" si="66"/>
        <v>0</v>
      </c>
      <c r="EG182" s="3">
        <f t="shared" si="66"/>
        <v>0</v>
      </c>
      <c r="EH182" s="3">
        <f t="shared" si="66"/>
        <v>0</v>
      </c>
      <c r="EI182" s="3">
        <f t="shared" si="66"/>
        <v>0</v>
      </c>
      <c r="EJ182" s="3">
        <f t="shared" si="66"/>
        <v>0</v>
      </c>
      <c r="EK182" s="3">
        <f t="shared" si="66"/>
        <v>0</v>
      </c>
      <c r="EL182" s="3">
        <f t="shared" si="66"/>
        <v>0</v>
      </c>
      <c r="EM182" s="3">
        <f t="shared" ref="EM182:FR182" si="67">EM188</f>
        <v>0</v>
      </c>
      <c r="EN182" s="3">
        <f t="shared" si="67"/>
        <v>0</v>
      </c>
      <c r="EO182" s="3">
        <f t="shared" si="67"/>
        <v>0</v>
      </c>
      <c r="EP182" s="3">
        <f t="shared" si="67"/>
        <v>0</v>
      </c>
      <c r="EQ182" s="3">
        <f t="shared" si="67"/>
        <v>0</v>
      </c>
      <c r="ER182" s="3">
        <f t="shared" si="67"/>
        <v>0</v>
      </c>
      <c r="ES182" s="3">
        <f t="shared" si="67"/>
        <v>0</v>
      </c>
      <c r="ET182" s="3">
        <f t="shared" si="67"/>
        <v>0</v>
      </c>
      <c r="EU182" s="3">
        <f t="shared" si="67"/>
        <v>0</v>
      </c>
      <c r="EV182" s="3">
        <f t="shared" si="67"/>
        <v>0</v>
      </c>
      <c r="EW182" s="3">
        <f t="shared" si="67"/>
        <v>0</v>
      </c>
      <c r="EX182" s="3">
        <f t="shared" si="67"/>
        <v>0</v>
      </c>
      <c r="EY182" s="3">
        <f t="shared" si="67"/>
        <v>0</v>
      </c>
      <c r="EZ182" s="3">
        <f t="shared" si="67"/>
        <v>0</v>
      </c>
      <c r="FA182" s="3">
        <f t="shared" si="67"/>
        <v>0</v>
      </c>
      <c r="FB182" s="3">
        <f t="shared" si="67"/>
        <v>0</v>
      </c>
      <c r="FC182" s="3">
        <f t="shared" si="67"/>
        <v>0</v>
      </c>
      <c r="FD182" s="3">
        <f t="shared" si="67"/>
        <v>0</v>
      </c>
      <c r="FE182" s="3">
        <f t="shared" si="67"/>
        <v>0</v>
      </c>
      <c r="FF182" s="3">
        <f t="shared" si="67"/>
        <v>0</v>
      </c>
      <c r="FG182" s="3">
        <f t="shared" si="67"/>
        <v>0</v>
      </c>
      <c r="FH182" s="3">
        <f t="shared" si="67"/>
        <v>0</v>
      </c>
      <c r="FI182" s="3">
        <f t="shared" si="67"/>
        <v>0</v>
      </c>
      <c r="FJ182" s="3">
        <f t="shared" si="67"/>
        <v>0</v>
      </c>
      <c r="FK182" s="3">
        <f t="shared" si="67"/>
        <v>0</v>
      </c>
      <c r="FL182" s="3">
        <f t="shared" si="67"/>
        <v>0</v>
      </c>
      <c r="FM182" s="3">
        <f t="shared" si="67"/>
        <v>0</v>
      </c>
      <c r="FN182" s="3">
        <f t="shared" si="67"/>
        <v>0</v>
      </c>
      <c r="FO182" s="3">
        <f t="shared" si="67"/>
        <v>0</v>
      </c>
      <c r="FP182" s="3">
        <f t="shared" si="67"/>
        <v>0</v>
      </c>
      <c r="FQ182" s="3">
        <f t="shared" si="67"/>
        <v>0</v>
      </c>
      <c r="FR182" s="3">
        <f t="shared" si="67"/>
        <v>0</v>
      </c>
      <c r="FS182" s="3">
        <f t="shared" ref="FS182:GX182" si="68">FS188</f>
        <v>0</v>
      </c>
      <c r="FT182" s="3">
        <f t="shared" si="68"/>
        <v>0</v>
      </c>
      <c r="FU182" s="3">
        <f t="shared" si="68"/>
        <v>0</v>
      </c>
      <c r="FV182" s="3">
        <f t="shared" si="68"/>
        <v>0</v>
      </c>
      <c r="FW182" s="3">
        <f t="shared" si="68"/>
        <v>0</v>
      </c>
      <c r="FX182" s="3">
        <f t="shared" si="68"/>
        <v>0</v>
      </c>
      <c r="FY182" s="3">
        <f t="shared" si="68"/>
        <v>0</v>
      </c>
      <c r="FZ182" s="3">
        <f t="shared" si="68"/>
        <v>0</v>
      </c>
      <c r="GA182" s="3">
        <f t="shared" si="68"/>
        <v>0</v>
      </c>
      <c r="GB182" s="3">
        <f t="shared" si="68"/>
        <v>0</v>
      </c>
      <c r="GC182" s="3">
        <f t="shared" si="68"/>
        <v>0</v>
      </c>
      <c r="GD182" s="3">
        <f t="shared" si="68"/>
        <v>0</v>
      </c>
      <c r="GE182" s="3">
        <f t="shared" si="68"/>
        <v>0</v>
      </c>
      <c r="GF182" s="3">
        <f t="shared" si="68"/>
        <v>0</v>
      </c>
      <c r="GG182" s="3">
        <f t="shared" si="68"/>
        <v>0</v>
      </c>
      <c r="GH182" s="3">
        <f t="shared" si="68"/>
        <v>0</v>
      </c>
      <c r="GI182" s="3">
        <f t="shared" si="68"/>
        <v>0</v>
      </c>
      <c r="GJ182" s="3">
        <f t="shared" si="68"/>
        <v>0</v>
      </c>
      <c r="GK182" s="3">
        <f t="shared" si="68"/>
        <v>0</v>
      </c>
      <c r="GL182" s="3">
        <f t="shared" si="68"/>
        <v>0</v>
      </c>
      <c r="GM182" s="3">
        <f t="shared" si="68"/>
        <v>0</v>
      </c>
      <c r="GN182" s="3">
        <f t="shared" si="68"/>
        <v>0</v>
      </c>
      <c r="GO182" s="3">
        <f t="shared" si="68"/>
        <v>0</v>
      </c>
      <c r="GP182" s="3">
        <f t="shared" si="68"/>
        <v>0</v>
      </c>
      <c r="GQ182" s="3">
        <f t="shared" si="68"/>
        <v>0</v>
      </c>
      <c r="GR182" s="3">
        <f t="shared" si="68"/>
        <v>0</v>
      </c>
      <c r="GS182" s="3">
        <f t="shared" si="68"/>
        <v>0</v>
      </c>
      <c r="GT182" s="3">
        <f t="shared" si="68"/>
        <v>0</v>
      </c>
      <c r="GU182" s="3">
        <f t="shared" si="68"/>
        <v>0</v>
      </c>
      <c r="GV182" s="3">
        <f t="shared" si="68"/>
        <v>0</v>
      </c>
      <c r="GW182" s="3">
        <f t="shared" si="68"/>
        <v>0</v>
      </c>
      <c r="GX182" s="3">
        <f t="shared" si="68"/>
        <v>0</v>
      </c>
    </row>
    <row r="184" spans="1:245" x14ac:dyDescent="0.2">
      <c r="A184">
        <v>17</v>
      </c>
      <c r="B184">
        <v>1</v>
      </c>
      <c r="C184">
        <f>ROW(SmtRes!A25)</f>
        <v>25</v>
      </c>
      <c r="D184">
        <f>ROW(EtalonRes!A32)</f>
        <v>32</v>
      </c>
      <c r="E184" t="s">
        <v>158</v>
      </c>
      <c r="F184" t="s">
        <v>159</v>
      </c>
      <c r="G184" t="s">
        <v>160</v>
      </c>
      <c r="H184" t="s">
        <v>161</v>
      </c>
      <c r="I184">
        <v>1</v>
      </c>
      <c r="J184">
        <v>0</v>
      </c>
      <c r="K184">
        <v>1</v>
      </c>
      <c r="O184">
        <f>ROUND(CP184,2)</f>
        <v>1823.11</v>
      </c>
      <c r="P184">
        <f>ROUND(CQ184*I184,2)</f>
        <v>0</v>
      </c>
      <c r="Q184">
        <f>ROUND(CR184*I184,2)</f>
        <v>0</v>
      </c>
      <c r="R184">
        <f>ROUND(CS184*I184,2)</f>
        <v>0</v>
      </c>
      <c r="S184">
        <f>ROUND(CT184*I184,2)</f>
        <v>1823.11</v>
      </c>
      <c r="T184">
        <f>ROUND(CU184*I184,2)</f>
        <v>0</v>
      </c>
      <c r="U184">
        <f>CV184*I184</f>
        <v>4.32</v>
      </c>
      <c r="V184">
        <f>CW184*I184</f>
        <v>0</v>
      </c>
      <c r="W184">
        <f>ROUND(CX184*I184,2)</f>
        <v>0</v>
      </c>
      <c r="X184">
        <f t="shared" ref="X184:Y186" si="69">ROUND(CY184,2)</f>
        <v>1185.02</v>
      </c>
      <c r="Y184">
        <f t="shared" si="69"/>
        <v>729.24</v>
      </c>
      <c r="AA184">
        <v>109171610</v>
      </c>
      <c r="AB184">
        <f>ROUND((AC184+AD184+AF184),6)</f>
        <v>52.752000000000002</v>
      </c>
      <c r="AC184">
        <f>ROUND((ES184),6)</f>
        <v>0</v>
      </c>
      <c r="AD184">
        <f>ROUND((((ET184)-(EU184))+AE184),6)</f>
        <v>0</v>
      </c>
      <c r="AE184">
        <f>ROUND((EU184),6)</f>
        <v>0</v>
      </c>
      <c r="AF184">
        <f>ROUND(((EV184*0.8)),6)</f>
        <v>52.752000000000002</v>
      </c>
      <c r="AG184">
        <f>ROUND((AP184),6)</f>
        <v>0</v>
      </c>
      <c r="AH184">
        <f>((EW184*0.8))</f>
        <v>4.32</v>
      </c>
      <c r="AI184">
        <f>(EX184)</f>
        <v>0</v>
      </c>
      <c r="AJ184">
        <f>(AS184)</f>
        <v>0</v>
      </c>
      <c r="AK184">
        <v>65.94</v>
      </c>
      <c r="AL184">
        <v>0</v>
      </c>
      <c r="AM184">
        <v>0</v>
      </c>
      <c r="AN184">
        <v>0</v>
      </c>
      <c r="AO184">
        <v>65.94</v>
      </c>
      <c r="AP184">
        <v>0</v>
      </c>
      <c r="AQ184">
        <v>5.4</v>
      </c>
      <c r="AR184">
        <v>0</v>
      </c>
      <c r="AS184">
        <v>0</v>
      </c>
      <c r="AT184">
        <v>65</v>
      </c>
      <c r="AU184">
        <v>40</v>
      </c>
      <c r="AV184">
        <v>1</v>
      </c>
      <c r="AW184">
        <v>1</v>
      </c>
      <c r="AZ184">
        <v>1</v>
      </c>
      <c r="BA184">
        <v>34.56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4</v>
      </c>
      <c r="BJ184" t="s">
        <v>162</v>
      </c>
      <c r="BM184">
        <v>200001</v>
      </c>
      <c r="BN184">
        <v>0</v>
      </c>
      <c r="BO184" t="s">
        <v>3</v>
      </c>
      <c r="BP184">
        <v>0</v>
      </c>
      <c r="BQ184">
        <v>4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65</v>
      </c>
      <c r="CA184">
        <v>40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>(P184+Q184+S184)</f>
        <v>1823.11</v>
      </c>
      <c r="CQ184">
        <f>AC184*BC184</f>
        <v>0</v>
      </c>
      <c r="CR184">
        <f>AD184*BB184</f>
        <v>0</v>
      </c>
      <c r="CS184">
        <f>AE184*BS184</f>
        <v>0</v>
      </c>
      <c r="CT184">
        <f>AF184*BA184</f>
        <v>1823.1091200000003</v>
      </c>
      <c r="CU184">
        <f t="shared" ref="CU184:CX186" si="70">AG184</f>
        <v>0</v>
      </c>
      <c r="CV184">
        <f t="shared" si="70"/>
        <v>4.32</v>
      </c>
      <c r="CW184">
        <f t="shared" si="70"/>
        <v>0</v>
      </c>
      <c r="CX184">
        <f t="shared" si="70"/>
        <v>0</v>
      </c>
      <c r="CY184">
        <f>(((S184+R184)*AT184)/100)</f>
        <v>1185.0214999999998</v>
      </c>
      <c r="CZ184">
        <f>(((S184+R184)*AU184)/100)</f>
        <v>729.24399999999991</v>
      </c>
      <c r="DC184" t="s">
        <v>3</v>
      </c>
      <c r="DD184" t="s">
        <v>3</v>
      </c>
      <c r="DE184" t="s">
        <v>3</v>
      </c>
      <c r="DF184" t="s">
        <v>3</v>
      </c>
      <c r="DG184" t="s">
        <v>163</v>
      </c>
      <c r="DH184" t="s">
        <v>3</v>
      </c>
      <c r="DI184" t="s">
        <v>163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161</v>
      </c>
      <c r="DW184" t="s">
        <v>161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102156749</v>
      </c>
      <c r="EF184">
        <v>4</v>
      </c>
      <c r="EG184" t="s">
        <v>157</v>
      </c>
      <c r="EH184">
        <v>0</v>
      </c>
      <c r="EI184" t="s">
        <v>3</v>
      </c>
      <c r="EJ184">
        <v>4</v>
      </c>
      <c r="EK184">
        <v>200001</v>
      </c>
      <c r="EL184" t="s">
        <v>164</v>
      </c>
      <c r="EM184" t="s">
        <v>165</v>
      </c>
      <c r="EO184" t="s">
        <v>166</v>
      </c>
      <c r="EQ184">
        <v>131584</v>
      </c>
      <c r="ER184">
        <v>65.94</v>
      </c>
      <c r="ES184">
        <v>0</v>
      </c>
      <c r="ET184">
        <v>0</v>
      </c>
      <c r="EU184">
        <v>0</v>
      </c>
      <c r="EV184">
        <v>65.94</v>
      </c>
      <c r="EW184">
        <v>5.4</v>
      </c>
      <c r="EX184">
        <v>0</v>
      </c>
      <c r="EY184">
        <v>0</v>
      </c>
      <c r="FQ184">
        <v>0</v>
      </c>
      <c r="FR184">
        <f>ROUND(IF(AND(BH184=3,BI184=3),P184,0),2)</f>
        <v>0</v>
      </c>
      <c r="FS184">
        <v>0</v>
      </c>
      <c r="FX184">
        <v>65</v>
      </c>
      <c r="FY184">
        <v>40</v>
      </c>
      <c r="GA184" t="s">
        <v>3</v>
      </c>
      <c r="GD184">
        <v>1</v>
      </c>
      <c r="GF184">
        <v>-951174274</v>
      </c>
      <c r="GG184">
        <v>2</v>
      </c>
      <c r="GH184">
        <v>1</v>
      </c>
      <c r="GI184">
        <v>2</v>
      </c>
      <c r="GJ184">
        <v>0</v>
      </c>
      <c r="GK184">
        <v>0</v>
      </c>
      <c r="GL184">
        <f>ROUND(IF(AND(BH184=3,BI184=3,FS184&lt;&gt;0),P184,0),2)</f>
        <v>0</v>
      </c>
      <c r="GM184">
        <f>ROUND(O184+X184+Y184,2)+GX184</f>
        <v>3737.37</v>
      </c>
      <c r="GN184">
        <f>IF(OR(BI184=0,BI184=1),ROUND(O184+X184+Y184,2),0)</f>
        <v>0</v>
      </c>
      <c r="GO184">
        <f>IF(BI184=2,ROUND(O184+X184+Y184,2),0)</f>
        <v>0</v>
      </c>
      <c r="GP184">
        <f>IF(BI184=4,ROUND(O184+X184+Y184,2)+GX184,0)</f>
        <v>3737.37</v>
      </c>
      <c r="GR184">
        <v>0</v>
      </c>
      <c r="GS184">
        <v>3</v>
      </c>
      <c r="GT184">
        <v>0</v>
      </c>
      <c r="GU184" t="s">
        <v>3</v>
      </c>
      <c r="GV184">
        <f>ROUND((GT184),6)</f>
        <v>0</v>
      </c>
      <c r="GW184">
        <v>1</v>
      </c>
      <c r="GX184">
        <f>ROUND(HC184*I184,2)</f>
        <v>0</v>
      </c>
      <c r="HA184">
        <v>0</v>
      </c>
      <c r="HB184">
        <v>0</v>
      </c>
      <c r="HC184">
        <f>GV184*GW184</f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C185">
        <f>ROW(SmtRes!A27)</f>
        <v>27</v>
      </c>
      <c r="D185">
        <f>ROW(EtalonRes!A34)</f>
        <v>34</v>
      </c>
      <c r="E185" t="s">
        <v>167</v>
      </c>
      <c r="F185" t="s">
        <v>168</v>
      </c>
      <c r="G185" t="s">
        <v>169</v>
      </c>
      <c r="H185" t="s">
        <v>170</v>
      </c>
      <c r="I185">
        <v>1</v>
      </c>
      <c r="J185">
        <v>0</v>
      </c>
      <c r="K185">
        <v>1</v>
      </c>
      <c r="O185">
        <f>ROUND(CP185,2)</f>
        <v>431.86</v>
      </c>
      <c r="P185">
        <f>ROUND(CQ185*I185,2)</f>
        <v>0</v>
      </c>
      <c r="Q185">
        <f>ROUND(CR185*I185,2)</f>
        <v>0</v>
      </c>
      <c r="R185">
        <f>ROUND(CS185*I185,2)</f>
        <v>0</v>
      </c>
      <c r="S185">
        <f>ROUND(CT185*I185,2)</f>
        <v>431.86</v>
      </c>
      <c r="T185">
        <f>ROUND(CU185*I185,2)</f>
        <v>0</v>
      </c>
      <c r="U185">
        <f>CV185*I185</f>
        <v>0.97599999999999998</v>
      </c>
      <c r="V185">
        <f>CW185*I185</f>
        <v>0</v>
      </c>
      <c r="W185">
        <f>ROUND(CX185*I185,2)</f>
        <v>0</v>
      </c>
      <c r="X185">
        <f t="shared" si="69"/>
        <v>280.70999999999998</v>
      </c>
      <c r="Y185">
        <f t="shared" si="69"/>
        <v>172.74</v>
      </c>
      <c r="AA185">
        <v>109171610</v>
      </c>
      <c r="AB185">
        <f>ROUND((AC185+AD185+AF185),6)</f>
        <v>12.496</v>
      </c>
      <c r="AC185">
        <f>ROUND((ES185),6)</f>
        <v>0</v>
      </c>
      <c r="AD185">
        <f>ROUND((((ET185)-(EU185))+AE185),6)</f>
        <v>0</v>
      </c>
      <c r="AE185">
        <f>ROUND((EU185),6)</f>
        <v>0</v>
      </c>
      <c r="AF185">
        <f>ROUND(((EV185*0.8)),6)</f>
        <v>12.496</v>
      </c>
      <c r="AG185">
        <f>ROUND((AP185),6)</f>
        <v>0</v>
      </c>
      <c r="AH185">
        <f>((EW185*0.8))</f>
        <v>0.97599999999999998</v>
      </c>
      <c r="AI185">
        <f>(EX185)</f>
        <v>0</v>
      </c>
      <c r="AJ185">
        <f>(AS185)</f>
        <v>0</v>
      </c>
      <c r="AK185">
        <v>15.62</v>
      </c>
      <c r="AL185">
        <v>0</v>
      </c>
      <c r="AM185">
        <v>0</v>
      </c>
      <c r="AN185">
        <v>0</v>
      </c>
      <c r="AO185">
        <v>15.62</v>
      </c>
      <c r="AP185">
        <v>0</v>
      </c>
      <c r="AQ185">
        <v>1.22</v>
      </c>
      <c r="AR185">
        <v>0</v>
      </c>
      <c r="AS185">
        <v>0</v>
      </c>
      <c r="AT185">
        <v>65</v>
      </c>
      <c r="AU185">
        <v>40</v>
      </c>
      <c r="AV185">
        <v>1</v>
      </c>
      <c r="AW185">
        <v>1</v>
      </c>
      <c r="AZ185">
        <v>1</v>
      </c>
      <c r="BA185">
        <v>34.56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4</v>
      </c>
      <c r="BJ185" t="s">
        <v>171</v>
      </c>
      <c r="BM185">
        <v>200001</v>
      </c>
      <c r="BN185">
        <v>0</v>
      </c>
      <c r="BO185" t="s">
        <v>3</v>
      </c>
      <c r="BP185">
        <v>0</v>
      </c>
      <c r="BQ185">
        <v>4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65</v>
      </c>
      <c r="CA185">
        <v>40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>(P185+Q185+S185)</f>
        <v>431.86</v>
      </c>
      <c r="CQ185">
        <f>AC185*BC185</f>
        <v>0</v>
      </c>
      <c r="CR185">
        <f>AD185*BB185</f>
        <v>0</v>
      </c>
      <c r="CS185">
        <f>AE185*BS185</f>
        <v>0</v>
      </c>
      <c r="CT185">
        <f>AF185*BA185</f>
        <v>431.86176000000006</v>
      </c>
      <c r="CU185">
        <f t="shared" si="70"/>
        <v>0</v>
      </c>
      <c r="CV185">
        <f t="shared" si="70"/>
        <v>0.97599999999999998</v>
      </c>
      <c r="CW185">
        <f t="shared" si="70"/>
        <v>0</v>
      </c>
      <c r="CX185">
        <f t="shared" si="70"/>
        <v>0</v>
      </c>
      <c r="CY185">
        <f>(((S185+R185)*AT185)/100)</f>
        <v>280.709</v>
      </c>
      <c r="CZ185">
        <f>(((S185+R185)*AU185)/100)</f>
        <v>172.74400000000003</v>
      </c>
      <c r="DC185" t="s">
        <v>3</v>
      </c>
      <c r="DD185" t="s">
        <v>3</v>
      </c>
      <c r="DE185" t="s">
        <v>3</v>
      </c>
      <c r="DF185" t="s">
        <v>3</v>
      </c>
      <c r="DG185" t="s">
        <v>163</v>
      </c>
      <c r="DH185" t="s">
        <v>3</v>
      </c>
      <c r="DI185" t="s">
        <v>163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170</v>
      </c>
      <c r="DW185" t="s">
        <v>170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102156749</v>
      </c>
      <c r="EF185">
        <v>4</v>
      </c>
      <c r="EG185" t="s">
        <v>157</v>
      </c>
      <c r="EH185">
        <v>0</v>
      </c>
      <c r="EI185" t="s">
        <v>3</v>
      </c>
      <c r="EJ185">
        <v>4</v>
      </c>
      <c r="EK185">
        <v>200001</v>
      </c>
      <c r="EL185" t="s">
        <v>164</v>
      </c>
      <c r="EM185" t="s">
        <v>165</v>
      </c>
      <c r="EO185" t="s">
        <v>166</v>
      </c>
      <c r="EQ185">
        <v>131584</v>
      </c>
      <c r="ER185">
        <v>15.62</v>
      </c>
      <c r="ES185">
        <v>0</v>
      </c>
      <c r="ET185">
        <v>0</v>
      </c>
      <c r="EU185">
        <v>0</v>
      </c>
      <c r="EV185">
        <v>15.62</v>
      </c>
      <c r="EW185">
        <v>1.22</v>
      </c>
      <c r="EX185">
        <v>0</v>
      </c>
      <c r="EY185">
        <v>0</v>
      </c>
      <c r="FQ185">
        <v>0</v>
      </c>
      <c r="FR185">
        <f>ROUND(IF(AND(BH185=3,BI185=3),P185,0),2)</f>
        <v>0</v>
      </c>
      <c r="FS185">
        <v>0</v>
      </c>
      <c r="FX185">
        <v>65</v>
      </c>
      <c r="FY185">
        <v>40</v>
      </c>
      <c r="GA185" t="s">
        <v>3</v>
      </c>
      <c r="GD185">
        <v>1</v>
      </c>
      <c r="GF185">
        <v>-1942413619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>ROUND(IF(AND(BH185=3,BI185=3,FS185&lt;&gt;0),P185,0),2)</f>
        <v>0</v>
      </c>
      <c r="GM185">
        <f>ROUND(O185+X185+Y185,2)+GX185</f>
        <v>885.31</v>
      </c>
      <c r="GN185">
        <f>IF(OR(BI185=0,BI185=1),ROUND(O185+X185+Y185,2),0)</f>
        <v>0</v>
      </c>
      <c r="GO185">
        <f>IF(BI185=2,ROUND(O185+X185+Y185,2),0)</f>
        <v>0</v>
      </c>
      <c r="GP185">
        <f>IF(BI185=4,ROUND(O185+X185+Y185,2)+GX185,0)</f>
        <v>885.31</v>
      </c>
      <c r="GR185">
        <v>0</v>
      </c>
      <c r="GS185">
        <v>3</v>
      </c>
      <c r="GT185">
        <v>0</v>
      </c>
      <c r="GU185" t="s">
        <v>3</v>
      </c>
      <c r="GV185">
        <f>ROUND((GT185),6)</f>
        <v>0</v>
      </c>
      <c r="GW185">
        <v>1</v>
      </c>
      <c r="GX185">
        <f>ROUND(HC185*I185,2)</f>
        <v>0</v>
      </c>
      <c r="HA185">
        <v>0</v>
      </c>
      <c r="HB185">
        <v>0</v>
      </c>
      <c r="HC185">
        <f>GV185*GW185</f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45" x14ac:dyDescent="0.2">
      <c r="A186">
        <v>17</v>
      </c>
      <c r="B186">
        <v>1</v>
      </c>
      <c r="C186">
        <f>ROW(SmtRes!A29)</f>
        <v>29</v>
      </c>
      <c r="D186">
        <f>ROW(EtalonRes!A36)</f>
        <v>36</v>
      </c>
      <c r="E186" t="s">
        <v>172</v>
      </c>
      <c r="F186" t="s">
        <v>173</v>
      </c>
      <c r="G186" t="s">
        <v>174</v>
      </c>
      <c r="H186" t="s">
        <v>175</v>
      </c>
      <c r="I186">
        <f>ROUND(5/100,9)</f>
        <v>0.05</v>
      </c>
      <c r="J186">
        <v>0</v>
      </c>
      <c r="K186">
        <f>ROUND(5/100,9)</f>
        <v>0.05</v>
      </c>
      <c r="O186">
        <f>ROUND(CP186,2)</f>
        <v>229.41</v>
      </c>
      <c r="P186">
        <f>ROUND(CQ186*I186,2)</f>
        <v>0</v>
      </c>
      <c r="Q186">
        <f>ROUND(CR186*I186,2)</f>
        <v>0</v>
      </c>
      <c r="R186">
        <f>ROUND(CS186*I186,2)</f>
        <v>0</v>
      </c>
      <c r="S186">
        <f>ROUND(CT186*I186,2)</f>
        <v>229.41</v>
      </c>
      <c r="T186">
        <f>ROUND(CU186*I186,2)</f>
        <v>0</v>
      </c>
      <c r="U186">
        <f>CV186*I186</f>
        <v>0.51840000000000008</v>
      </c>
      <c r="V186">
        <f>CW186*I186</f>
        <v>0</v>
      </c>
      <c r="W186">
        <f>ROUND(CX186*I186,2)</f>
        <v>0</v>
      </c>
      <c r="X186">
        <f t="shared" si="69"/>
        <v>149.12</v>
      </c>
      <c r="Y186">
        <f t="shared" si="69"/>
        <v>91.76</v>
      </c>
      <c r="AA186">
        <v>109171610</v>
      </c>
      <c r="AB186">
        <f>ROUND((AC186+AD186+AF186),6)</f>
        <v>132.76</v>
      </c>
      <c r="AC186">
        <f>ROUND((ES186),6)</f>
        <v>0</v>
      </c>
      <c r="AD186">
        <f>ROUND((((ET186)-(EU186))+AE186),6)</f>
        <v>0</v>
      </c>
      <c r="AE186">
        <f>ROUND((EU186),6)</f>
        <v>0</v>
      </c>
      <c r="AF186">
        <f>ROUND(((EV186*0.8)),6)</f>
        <v>132.76</v>
      </c>
      <c r="AG186">
        <f>ROUND((AP186),6)</f>
        <v>0</v>
      </c>
      <c r="AH186">
        <f>((EW186*0.8))</f>
        <v>10.368000000000002</v>
      </c>
      <c r="AI186">
        <f>(EX186)</f>
        <v>0</v>
      </c>
      <c r="AJ186">
        <f>(AS186)</f>
        <v>0</v>
      </c>
      <c r="AK186">
        <v>165.95</v>
      </c>
      <c r="AL186">
        <v>0</v>
      </c>
      <c r="AM186">
        <v>0</v>
      </c>
      <c r="AN186">
        <v>0</v>
      </c>
      <c r="AO186">
        <v>165.95</v>
      </c>
      <c r="AP186">
        <v>0</v>
      </c>
      <c r="AQ186">
        <v>12.96</v>
      </c>
      <c r="AR186">
        <v>0</v>
      </c>
      <c r="AS186">
        <v>0</v>
      </c>
      <c r="AT186">
        <v>65</v>
      </c>
      <c r="AU186">
        <v>40</v>
      </c>
      <c r="AV186">
        <v>1</v>
      </c>
      <c r="AW186">
        <v>1</v>
      </c>
      <c r="AZ186">
        <v>1</v>
      </c>
      <c r="BA186">
        <v>34.56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4</v>
      </c>
      <c r="BJ186" t="s">
        <v>176</v>
      </c>
      <c r="BM186">
        <v>200001</v>
      </c>
      <c r="BN186">
        <v>0</v>
      </c>
      <c r="BO186" t="s">
        <v>3</v>
      </c>
      <c r="BP186">
        <v>0</v>
      </c>
      <c r="BQ186">
        <v>4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65</v>
      </c>
      <c r="CA186">
        <v>40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>(P186+Q186+S186)</f>
        <v>229.41</v>
      </c>
      <c r="CQ186">
        <f>AC186*BC186</f>
        <v>0</v>
      </c>
      <c r="CR186">
        <f>AD186*BB186</f>
        <v>0</v>
      </c>
      <c r="CS186">
        <f>AE186*BS186</f>
        <v>0</v>
      </c>
      <c r="CT186">
        <f>AF186*BA186</f>
        <v>4588.1855999999998</v>
      </c>
      <c r="CU186">
        <f t="shared" si="70"/>
        <v>0</v>
      </c>
      <c r="CV186">
        <f t="shared" si="70"/>
        <v>10.368000000000002</v>
      </c>
      <c r="CW186">
        <f t="shared" si="70"/>
        <v>0</v>
      </c>
      <c r="CX186">
        <f t="shared" si="70"/>
        <v>0</v>
      </c>
      <c r="CY186">
        <f>(((S186+R186)*AT186)/100)</f>
        <v>149.1165</v>
      </c>
      <c r="CZ186">
        <f>(((S186+R186)*AU186)/100)</f>
        <v>91.763999999999996</v>
      </c>
      <c r="DC186" t="s">
        <v>3</v>
      </c>
      <c r="DD186" t="s">
        <v>3</v>
      </c>
      <c r="DE186" t="s">
        <v>3</v>
      </c>
      <c r="DF186" t="s">
        <v>3</v>
      </c>
      <c r="DG186" t="s">
        <v>163</v>
      </c>
      <c r="DH186" t="s">
        <v>3</v>
      </c>
      <c r="DI186" t="s">
        <v>163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175</v>
      </c>
      <c r="DW186" t="s">
        <v>175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102156749</v>
      </c>
      <c r="EF186">
        <v>4</v>
      </c>
      <c r="EG186" t="s">
        <v>157</v>
      </c>
      <c r="EH186">
        <v>0</v>
      </c>
      <c r="EI186" t="s">
        <v>3</v>
      </c>
      <c r="EJ186">
        <v>4</v>
      </c>
      <c r="EK186">
        <v>200001</v>
      </c>
      <c r="EL186" t="s">
        <v>164</v>
      </c>
      <c r="EM186" t="s">
        <v>165</v>
      </c>
      <c r="EO186" t="s">
        <v>166</v>
      </c>
      <c r="EQ186">
        <v>131584</v>
      </c>
      <c r="ER186">
        <v>165.95</v>
      </c>
      <c r="ES186">
        <v>0</v>
      </c>
      <c r="ET186">
        <v>0</v>
      </c>
      <c r="EU186">
        <v>0</v>
      </c>
      <c r="EV186">
        <v>165.95</v>
      </c>
      <c r="EW186">
        <v>12.96</v>
      </c>
      <c r="EX186">
        <v>0</v>
      </c>
      <c r="EY186">
        <v>0</v>
      </c>
      <c r="FQ186">
        <v>0</v>
      </c>
      <c r="FR186">
        <f>ROUND(IF(AND(BH186=3,BI186=3),P186,0),2)</f>
        <v>0</v>
      </c>
      <c r="FS186">
        <v>0</v>
      </c>
      <c r="FX186">
        <v>65</v>
      </c>
      <c r="FY186">
        <v>40</v>
      </c>
      <c r="GA186" t="s">
        <v>3</v>
      </c>
      <c r="GD186">
        <v>1</v>
      </c>
      <c r="GF186">
        <v>-500447206</v>
      </c>
      <c r="GG186">
        <v>2</v>
      </c>
      <c r="GH186">
        <v>1</v>
      </c>
      <c r="GI186">
        <v>2</v>
      </c>
      <c r="GJ186">
        <v>0</v>
      </c>
      <c r="GK186">
        <v>0</v>
      </c>
      <c r="GL186">
        <f>ROUND(IF(AND(BH186=3,BI186=3,FS186&lt;&gt;0),P186,0),2)</f>
        <v>0</v>
      </c>
      <c r="GM186">
        <f>ROUND(O186+X186+Y186,2)+GX186</f>
        <v>470.29</v>
      </c>
      <c r="GN186">
        <f>IF(OR(BI186=0,BI186=1),ROUND(O186+X186+Y186,2),0)</f>
        <v>0</v>
      </c>
      <c r="GO186">
        <f>IF(BI186=2,ROUND(O186+X186+Y186,2),0)</f>
        <v>0</v>
      </c>
      <c r="GP186">
        <f>IF(BI186=4,ROUND(O186+X186+Y186,2)+GX186,0)</f>
        <v>470.29</v>
      </c>
      <c r="GR186">
        <v>0</v>
      </c>
      <c r="GS186">
        <v>3</v>
      </c>
      <c r="GT186">
        <v>0</v>
      </c>
      <c r="GU186" t="s">
        <v>3</v>
      </c>
      <c r="GV186">
        <f>ROUND((GT186),6)</f>
        <v>0</v>
      </c>
      <c r="GW186">
        <v>1</v>
      </c>
      <c r="GX186">
        <f>ROUND(HC186*I186,2)</f>
        <v>0</v>
      </c>
      <c r="HA186">
        <v>0</v>
      </c>
      <c r="HB186">
        <v>0</v>
      </c>
      <c r="HC186">
        <f>GV186*GW186</f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8" spans="1:245" x14ac:dyDescent="0.2">
      <c r="A188" s="2">
        <v>51</v>
      </c>
      <c r="B188" s="2">
        <f>B180</f>
        <v>1</v>
      </c>
      <c r="C188" s="2">
        <f>A180</f>
        <v>4</v>
      </c>
      <c r="D188" s="2">
        <f>ROW(A180)</f>
        <v>180</v>
      </c>
      <c r="E188" s="2"/>
      <c r="F188" s="2" t="str">
        <f>IF(F180&lt;&gt;"",F180,"")</f>
        <v>Новый раздел</v>
      </c>
      <c r="G188" s="2" t="str">
        <f>IF(G180&lt;&gt;"",G180,"")</f>
        <v>Пусконаладочные работы</v>
      </c>
      <c r="H188" s="2">
        <v>0</v>
      </c>
      <c r="I188" s="2"/>
      <c r="J188" s="2"/>
      <c r="K188" s="2"/>
      <c r="L188" s="2"/>
      <c r="M188" s="2"/>
      <c r="N188" s="2"/>
      <c r="O188" s="2">
        <f t="shared" ref="O188:T188" si="71">ROUND(AB188,2)</f>
        <v>2484.38</v>
      </c>
      <c r="P188" s="2">
        <f t="shared" si="71"/>
        <v>0</v>
      </c>
      <c r="Q188" s="2">
        <f t="shared" si="71"/>
        <v>0</v>
      </c>
      <c r="R188" s="2">
        <f t="shared" si="71"/>
        <v>0</v>
      </c>
      <c r="S188" s="2">
        <f t="shared" si="71"/>
        <v>2484.38</v>
      </c>
      <c r="T188" s="2">
        <f t="shared" si="71"/>
        <v>0</v>
      </c>
      <c r="U188" s="2">
        <f>AH188</f>
        <v>5.8144</v>
      </c>
      <c r="V188" s="2">
        <f>AI188</f>
        <v>0</v>
      </c>
      <c r="W188" s="2">
        <f>ROUND(AJ188,2)</f>
        <v>0</v>
      </c>
      <c r="X188" s="2">
        <f>ROUND(AK188,2)</f>
        <v>1614.85</v>
      </c>
      <c r="Y188" s="2">
        <f>ROUND(AL188,2)</f>
        <v>993.74</v>
      </c>
      <c r="Z188" s="2"/>
      <c r="AA188" s="2"/>
      <c r="AB188" s="2">
        <f>ROUND(SUMIF(AA184:AA186,"=109171610",O184:O186),2)</f>
        <v>2484.38</v>
      </c>
      <c r="AC188" s="2">
        <f>ROUND(SUMIF(AA184:AA186,"=109171610",P184:P186),2)</f>
        <v>0</v>
      </c>
      <c r="AD188" s="2">
        <f>ROUND(SUMIF(AA184:AA186,"=109171610",Q184:Q186),2)</f>
        <v>0</v>
      </c>
      <c r="AE188" s="2">
        <f>ROUND(SUMIF(AA184:AA186,"=109171610",R184:R186),2)</f>
        <v>0</v>
      </c>
      <c r="AF188" s="2">
        <f>ROUND(SUMIF(AA184:AA186,"=109171610",S184:S186),2)</f>
        <v>2484.38</v>
      </c>
      <c r="AG188" s="2">
        <f>ROUND(SUMIF(AA184:AA186,"=109171610",T184:T186),2)</f>
        <v>0</v>
      </c>
      <c r="AH188" s="2">
        <f>SUMIF(AA184:AA186,"=109171610",U184:U186)</f>
        <v>5.8144</v>
      </c>
      <c r="AI188" s="2">
        <f>SUMIF(AA184:AA186,"=109171610",V184:V186)</f>
        <v>0</v>
      </c>
      <c r="AJ188" s="2">
        <f>ROUND(SUMIF(AA184:AA186,"=109171610",W184:W186),2)</f>
        <v>0</v>
      </c>
      <c r="AK188" s="2">
        <f>ROUND(SUMIF(AA184:AA186,"=109171610",X184:X186),2)</f>
        <v>1614.85</v>
      </c>
      <c r="AL188" s="2">
        <f>ROUND(SUMIF(AA184:AA186,"=109171610",Y184:Y186),2)</f>
        <v>993.74</v>
      </c>
      <c r="AM188" s="2"/>
      <c r="AN188" s="2"/>
      <c r="AO188" s="2">
        <f t="shared" ref="AO188:BD188" si="72">ROUND(BX188,2)</f>
        <v>0</v>
      </c>
      <c r="AP188" s="2">
        <f t="shared" si="72"/>
        <v>0</v>
      </c>
      <c r="AQ188" s="2">
        <f t="shared" si="72"/>
        <v>0</v>
      </c>
      <c r="AR188" s="2">
        <f t="shared" si="72"/>
        <v>5092.97</v>
      </c>
      <c r="AS188" s="2">
        <f t="shared" si="72"/>
        <v>0</v>
      </c>
      <c r="AT188" s="2">
        <f t="shared" si="72"/>
        <v>0</v>
      </c>
      <c r="AU188" s="2">
        <f t="shared" si="72"/>
        <v>5092.97</v>
      </c>
      <c r="AV188" s="2">
        <f t="shared" si="72"/>
        <v>0</v>
      </c>
      <c r="AW188" s="2">
        <f t="shared" si="72"/>
        <v>0</v>
      </c>
      <c r="AX188" s="2">
        <f t="shared" si="72"/>
        <v>0</v>
      </c>
      <c r="AY188" s="2">
        <f t="shared" si="72"/>
        <v>0</v>
      </c>
      <c r="AZ188" s="2">
        <f t="shared" si="72"/>
        <v>0</v>
      </c>
      <c r="BA188" s="2">
        <f t="shared" si="72"/>
        <v>0</v>
      </c>
      <c r="BB188" s="2">
        <f t="shared" si="72"/>
        <v>0</v>
      </c>
      <c r="BC188" s="2">
        <f t="shared" si="72"/>
        <v>0</v>
      </c>
      <c r="BD188" s="2">
        <f t="shared" si="72"/>
        <v>0</v>
      </c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>
        <f>ROUND(SUMIF(AA184:AA186,"=109171610",FQ184:FQ186),2)</f>
        <v>0</v>
      </c>
      <c r="BY188" s="2">
        <f>ROUND(SUMIF(AA184:AA186,"=109171610",FR184:FR186),2)</f>
        <v>0</v>
      </c>
      <c r="BZ188" s="2">
        <f>ROUND(SUMIF(AA184:AA186,"=109171610",GL184:GL186),2)</f>
        <v>0</v>
      </c>
      <c r="CA188" s="2">
        <f>ROUND(SUMIF(AA184:AA186,"=109171610",GM184:GM186),2)</f>
        <v>5092.97</v>
      </c>
      <c r="CB188" s="2">
        <f>ROUND(SUMIF(AA184:AA186,"=109171610",GN184:GN186),2)</f>
        <v>0</v>
      </c>
      <c r="CC188" s="2">
        <f>ROUND(SUMIF(AA184:AA186,"=109171610",GO184:GO186),2)</f>
        <v>0</v>
      </c>
      <c r="CD188" s="2">
        <f>ROUND(SUMIF(AA184:AA186,"=109171610",GP184:GP186),2)</f>
        <v>5092.97</v>
      </c>
      <c r="CE188" s="2">
        <f>AC188-BX188</f>
        <v>0</v>
      </c>
      <c r="CF188" s="2">
        <f>AC188-BY188</f>
        <v>0</v>
      </c>
      <c r="CG188" s="2">
        <f>BX188-BZ188</f>
        <v>0</v>
      </c>
      <c r="CH188" s="2">
        <f>AC188-BX188-BY188+BZ188</f>
        <v>0</v>
      </c>
      <c r="CI188" s="2">
        <f>BY188-BZ188</f>
        <v>0</v>
      </c>
      <c r="CJ188" s="2">
        <f>ROUND(SUMIF(AA184:AA186,"=109171610",GX184:GX186),2)</f>
        <v>0</v>
      </c>
      <c r="CK188" s="2">
        <f>ROUND(SUMIF(AA184:AA186,"=109171610",GY184:GY186),2)</f>
        <v>0</v>
      </c>
      <c r="CL188" s="2">
        <f>ROUND(SUMIF(AA184:AA186,"=109171610",GZ184:GZ186),2)</f>
        <v>0</v>
      </c>
      <c r="CM188" s="2">
        <f>ROUND(SUMIF(AA184:AA186,"=109171610",HD184:HD186),2)</f>
        <v>0</v>
      </c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>
        <v>0</v>
      </c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201</v>
      </c>
      <c r="F190" s="4">
        <f>ROUND(Source!O188,O190)</f>
        <v>2484.38</v>
      </c>
      <c r="G190" s="4" t="s">
        <v>47</v>
      </c>
      <c r="H190" s="4" t="s">
        <v>48</v>
      </c>
      <c r="I190" s="4"/>
      <c r="J190" s="4"/>
      <c r="K190" s="4">
        <v>201</v>
      </c>
      <c r="L190" s="4">
        <v>1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2484.38</v>
      </c>
      <c r="X190" s="4">
        <v>1</v>
      </c>
      <c r="Y190" s="4">
        <v>2484.38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202</v>
      </c>
      <c r="F191" s="4">
        <f>ROUND(Source!P188,O191)</f>
        <v>0</v>
      </c>
      <c r="G191" s="4" t="s">
        <v>49</v>
      </c>
      <c r="H191" s="4" t="s">
        <v>50</v>
      </c>
      <c r="I191" s="4"/>
      <c r="J191" s="4"/>
      <c r="K191" s="4">
        <v>202</v>
      </c>
      <c r="L191" s="4">
        <v>2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222</v>
      </c>
      <c r="F192" s="4">
        <f>ROUND(Source!AO188,O192)</f>
        <v>0</v>
      </c>
      <c r="G192" s="4" t="s">
        <v>51</v>
      </c>
      <c r="H192" s="4" t="s">
        <v>52</v>
      </c>
      <c r="I192" s="4"/>
      <c r="J192" s="4"/>
      <c r="K192" s="4">
        <v>222</v>
      </c>
      <c r="L192" s="4">
        <v>3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225</v>
      </c>
      <c r="F193" s="4">
        <f>ROUND(Source!AV188,O193)</f>
        <v>0</v>
      </c>
      <c r="G193" s="4" t="s">
        <v>53</v>
      </c>
      <c r="H193" s="4" t="s">
        <v>54</v>
      </c>
      <c r="I193" s="4"/>
      <c r="J193" s="4"/>
      <c r="K193" s="4">
        <v>225</v>
      </c>
      <c r="L193" s="4">
        <v>4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226</v>
      </c>
      <c r="F194" s="4">
        <f>ROUND(Source!AW188,O194)</f>
        <v>0</v>
      </c>
      <c r="G194" s="4" t="s">
        <v>55</v>
      </c>
      <c r="H194" s="4" t="s">
        <v>56</v>
      </c>
      <c r="I194" s="4"/>
      <c r="J194" s="4"/>
      <c r="K194" s="4">
        <v>226</v>
      </c>
      <c r="L194" s="4">
        <v>5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227</v>
      </c>
      <c r="F195" s="4">
        <f>ROUND(Source!AX188,O195)</f>
        <v>0</v>
      </c>
      <c r="G195" s="4" t="s">
        <v>57</v>
      </c>
      <c r="H195" s="4" t="s">
        <v>58</v>
      </c>
      <c r="I195" s="4"/>
      <c r="J195" s="4"/>
      <c r="K195" s="4">
        <v>227</v>
      </c>
      <c r="L195" s="4">
        <v>6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228</v>
      </c>
      <c r="F196" s="4">
        <f>ROUND(Source!AY188,O196)</f>
        <v>0</v>
      </c>
      <c r="G196" s="4" t="s">
        <v>59</v>
      </c>
      <c r="H196" s="4" t="s">
        <v>60</v>
      </c>
      <c r="I196" s="4"/>
      <c r="J196" s="4"/>
      <c r="K196" s="4">
        <v>228</v>
      </c>
      <c r="L196" s="4">
        <v>7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216</v>
      </c>
      <c r="F197" s="4">
        <f>ROUND(Source!AP188,O197)</f>
        <v>0</v>
      </c>
      <c r="G197" s="4" t="s">
        <v>61</v>
      </c>
      <c r="H197" s="4" t="s">
        <v>62</v>
      </c>
      <c r="I197" s="4"/>
      <c r="J197" s="4"/>
      <c r="K197" s="4">
        <v>216</v>
      </c>
      <c r="L197" s="4">
        <v>8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223</v>
      </c>
      <c r="F198" s="4">
        <f>ROUND(Source!AQ188,O198)</f>
        <v>0</v>
      </c>
      <c r="G198" s="4" t="s">
        <v>63</v>
      </c>
      <c r="H198" s="4" t="s">
        <v>64</v>
      </c>
      <c r="I198" s="4"/>
      <c r="J198" s="4"/>
      <c r="K198" s="4">
        <v>223</v>
      </c>
      <c r="L198" s="4">
        <v>9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229</v>
      </c>
      <c r="F199" s="4">
        <f>ROUND(Source!AZ188,O199)</f>
        <v>0</v>
      </c>
      <c r="G199" s="4" t="s">
        <v>65</v>
      </c>
      <c r="H199" s="4" t="s">
        <v>66</v>
      </c>
      <c r="I199" s="4"/>
      <c r="J199" s="4"/>
      <c r="K199" s="4">
        <v>229</v>
      </c>
      <c r="L199" s="4">
        <v>10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203</v>
      </c>
      <c r="F200" s="4">
        <f>ROUND(Source!Q188,O200)</f>
        <v>0</v>
      </c>
      <c r="G200" s="4" t="s">
        <v>67</v>
      </c>
      <c r="H200" s="4" t="s">
        <v>68</v>
      </c>
      <c r="I200" s="4"/>
      <c r="J200" s="4"/>
      <c r="K200" s="4">
        <v>203</v>
      </c>
      <c r="L200" s="4">
        <v>11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231</v>
      </c>
      <c r="F201" s="4">
        <f>ROUND(Source!BB188,O201)</f>
        <v>0</v>
      </c>
      <c r="G201" s="4" t="s">
        <v>69</v>
      </c>
      <c r="H201" s="4" t="s">
        <v>70</v>
      </c>
      <c r="I201" s="4"/>
      <c r="J201" s="4"/>
      <c r="K201" s="4">
        <v>231</v>
      </c>
      <c r="L201" s="4">
        <v>12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204</v>
      </c>
      <c r="F202" s="4">
        <f>ROUND(Source!R188,O202)</f>
        <v>0</v>
      </c>
      <c r="G202" s="4" t="s">
        <v>71</v>
      </c>
      <c r="H202" s="4" t="s">
        <v>72</v>
      </c>
      <c r="I202" s="4"/>
      <c r="J202" s="4"/>
      <c r="K202" s="4">
        <v>204</v>
      </c>
      <c r="L202" s="4">
        <v>13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205</v>
      </c>
      <c r="F203" s="4">
        <f>ROUND(Source!S188,O203)</f>
        <v>2484.38</v>
      </c>
      <c r="G203" s="4" t="s">
        <v>73</v>
      </c>
      <c r="H203" s="4" t="s">
        <v>74</v>
      </c>
      <c r="I203" s="4"/>
      <c r="J203" s="4"/>
      <c r="K203" s="4">
        <v>205</v>
      </c>
      <c r="L203" s="4">
        <v>14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2484.38</v>
      </c>
      <c r="X203" s="4">
        <v>1</v>
      </c>
      <c r="Y203" s="4">
        <v>2484.38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232</v>
      </c>
      <c r="F204" s="4">
        <f>ROUND(Source!BC188,O204)</f>
        <v>0</v>
      </c>
      <c r="G204" s="4" t="s">
        <v>75</v>
      </c>
      <c r="H204" s="4" t="s">
        <v>76</v>
      </c>
      <c r="I204" s="4"/>
      <c r="J204" s="4"/>
      <c r="K204" s="4">
        <v>232</v>
      </c>
      <c r="L204" s="4">
        <v>15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214</v>
      </c>
      <c r="F205" s="4">
        <f>ROUND(Source!AS188,O205)</f>
        <v>0</v>
      </c>
      <c r="G205" s="4" t="s">
        <v>77</v>
      </c>
      <c r="H205" s="4" t="s">
        <v>78</v>
      </c>
      <c r="I205" s="4"/>
      <c r="J205" s="4"/>
      <c r="K205" s="4">
        <v>214</v>
      </c>
      <c r="L205" s="4">
        <v>16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215</v>
      </c>
      <c r="F206" s="4">
        <f>ROUND(Source!AT188,O206)</f>
        <v>0</v>
      </c>
      <c r="G206" s="4" t="s">
        <v>79</v>
      </c>
      <c r="H206" s="4" t="s">
        <v>80</v>
      </c>
      <c r="I206" s="4"/>
      <c r="J206" s="4"/>
      <c r="K206" s="4">
        <v>215</v>
      </c>
      <c r="L206" s="4">
        <v>17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217</v>
      </c>
      <c r="F207" s="4">
        <f>ROUND(Source!AU188,O207)</f>
        <v>5092.97</v>
      </c>
      <c r="G207" s="4" t="s">
        <v>81</v>
      </c>
      <c r="H207" s="4" t="s">
        <v>82</v>
      </c>
      <c r="I207" s="4"/>
      <c r="J207" s="4"/>
      <c r="K207" s="4">
        <v>217</v>
      </c>
      <c r="L207" s="4">
        <v>18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5092.97</v>
      </c>
      <c r="X207" s="4">
        <v>1</v>
      </c>
      <c r="Y207" s="4">
        <v>5092.97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230</v>
      </c>
      <c r="F208" s="4">
        <f>ROUND(Source!BA188,O208)</f>
        <v>0</v>
      </c>
      <c r="G208" s="4" t="s">
        <v>83</v>
      </c>
      <c r="H208" s="4" t="s">
        <v>84</v>
      </c>
      <c r="I208" s="4"/>
      <c r="J208" s="4"/>
      <c r="K208" s="4">
        <v>230</v>
      </c>
      <c r="L208" s="4">
        <v>19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206</v>
      </c>
      <c r="F209" s="4">
        <f>ROUND(Source!T188,O209)</f>
        <v>0</v>
      </c>
      <c r="G209" s="4" t="s">
        <v>85</v>
      </c>
      <c r="H209" s="4" t="s">
        <v>86</v>
      </c>
      <c r="I209" s="4"/>
      <c r="J209" s="4"/>
      <c r="K209" s="4">
        <v>206</v>
      </c>
      <c r="L209" s="4">
        <v>20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207</v>
      </c>
      <c r="F210" s="4">
        <f>Source!U188</f>
        <v>5.8144</v>
      </c>
      <c r="G210" s="4" t="s">
        <v>87</v>
      </c>
      <c r="H210" s="4" t="s">
        <v>88</v>
      </c>
      <c r="I210" s="4"/>
      <c r="J210" s="4"/>
      <c r="K210" s="4">
        <v>207</v>
      </c>
      <c r="L210" s="4">
        <v>21</v>
      </c>
      <c r="M210" s="4">
        <v>3</v>
      </c>
      <c r="N210" s="4" t="s">
        <v>3</v>
      </c>
      <c r="O210" s="4">
        <v>-1</v>
      </c>
      <c r="P210" s="4"/>
      <c r="Q210" s="4"/>
      <c r="R210" s="4"/>
      <c r="S210" s="4"/>
      <c r="T210" s="4"/>
      <c r="U210" s="4"/>
      <c r="V210" s="4"/>
      <c r="W210" s="4">
        <v>5.8144</v>
      </c>
      <c r="X210" s="4">
        <v>1</v>
      </c>
      <c r="Y210" s="4">
        <v>5.8144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208</v>
      </c>
      <c r="F211" s="4">
        <f>Source!V188</f>
        <v>0</v>
      </c>
      <c r="G211" s="4" t="s">
        <v>89</v>
      </c>
      <c r="H211" s="4" t="s">
        <v>90</v>
      </c>
      <c r="I211" s="4"/>
      <c r="J211" s="4"/>
      <c r="K211" s="4">
        <v>208</v>
      </c>
      <c r="L211" s="4">
        <v>22</v>
      </c>
      <c r="M211" s="4">
        <v>3</v>
      </c>
      <c r="N211" s="4" t="s">
        <v>3</v>
      </c>
      <c r="O211" s="4">
        <v>-1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209</v>
      </c>
      <c r="F212" s="4">
        <f>ROUND(Source!W188,O212)</f>
        <v>0</v>
      </c>
      <c r="G212" s="4" t="s">
        <v>91</v>
      </c>
      <c r="H212" s="4" t="s">
        <v>92</v>
      </c>
      <c r="I212" s="4"/>
      <c r="J212" s="4"/>
      <c r="K212" s="4">
        <v>209</v>
      </c>
      <c r="L212" s="4">
        <v>23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233</v>
      </c>
      <c r="F213" s="4">
        <f>ROUND(Source!BD188,O213)</f>
        <v>0</v>
      </c>
      <c r="G213" s="4" t="s">
        <v>93</v>
      </c>
      <c r="H213" s="4" t="s">
        <v>94</v>
      </c>
      <c r="I213" s="4"/>
      <c r="J213" s="4"/>
      <c r="K213" s="4">
        <v>233</v>
      </c>
      <c r="L213" s="4">
        <v>24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210</v>
      </c>
      <c r="F214" s="4">
        <f>ROUND(Source!X188,O214)</f>
        <v>1614.85</v>
      </c>
      <c r="G214" s="4" t="s">
        <v>95</v>
      </c>
      <c r="H214" s="4" t="s">
        <v>96</v>
      </c>
      <c r="I214" s="4"/>
      <c r="J214" s="4"/>
      <c r="K214" s="4">
        <v>210</v>
      </c>
      <c r="L214" s="4">
        <v>25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1614.85</v>
      </c>
      <c r="X214" s="4">
        <v>1</v>
      </c>
      <c r="Y214" s="4">
        <v>1614.85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211</v>
      </c>
      <c r="F215" s="4">
        <f>ROUND(Source!Y188,O215)</f>
        <v>993.74</v>
      </c>
      <c r="G215" s="4" t="s">
        <v>97</v>
      </c>
      <c r="H215" s="4" t="s">
        <v>98</v>
      </c>
      <c r="I215" s="4"/>
      <c r="J215" s="4"/>
      <c r="K215" s="4">
        <v>211</v>
      </c>
      <c r="L215" s="4">
        <v>26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993.74</v>
      </c>
      <c r="X215" s="4">
        <v>1</v>
      </c>
      <c r="Y215" s="4">
        <v>993.74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224</v>
      </c>
      <c r="F216" s="4">
        <f>ROUND(Source!AR188,O216)</f>
        <v>5092.97</v>
      </c>
      <c r="G216" s="4" t="s">
        <v>99</v>
      </c>
      <c r="H216" s="4" t="s">
        <v>100</v>
      </c>
      <c r="I216" s="4"/>
      <c r="J216" s="4"/>
      <c r="K216" s="4">
        <v>224</v>
      </c>
      <c r="L216" s="4">
        <v>27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5092.97</v>
      </c>
      <c r="X216" s="4">
        <v>1</v>
      </c>
      <c r="Y216" s="4">
        <v>5092.97</v>
      </c>
      <c r="Z216" s="4"/>
      <c r="AA216" s="4"/>
      <c r="AB216" s="4"/>
    </row>
    <row r="218" spans="1:206" x14ac:dyDescent="0.2">
      <c r="A218" s="2">
        <v>51</v>
      </c>
      <c r="B218" s="2">
        <f>B20</f>
        <v>1</v>
      </c>
      <c r="C218" s="2">
        <f>A20</f>
        <v>3</v>
      </c>
      <c r="D218" s="2">
        <f>ROW(A20)</f>
        <v>20</v>
      </c>
      <c r="E218" s="2"/>
      <c r="F218" s="2" t="str">
        <f>IF(F20&lt;&gt;"",F20,"")</f>
        <v>Новая локальная смета</v>
      </c>
      <c r="G218" s="2" t="str">
        <f>IF(G20&lt;&gt;"",G20,"")</f>
        <v>Новая локальная смета</v>
      </c>
      <c r="H218" s="2">
        <v>0</v>
      </c>
      <c r="I218" s="2"/>
      <c r="J218" s="2"/>
      <c r="K218" s="2"/>
      <c r="L218" s="2"/>
      <c r="M218" s="2"/>
      <c r="N218" s="2"/>
      <c r="O218" s="2">
        <f t="shared" ref="O218:T218" si="73">ROUND(O34+O74+O114+O150+O188+AB218,2)</f>
        <v>65424.5</v>
      </c>
      <c r="P218" s="2">
        <f t="shared" si="73"/>
        <v>55388.42</v>
      </c>
      <c r="Q218" s="2">
        <f t="shared" si="73"/>
        <v>2307.54</v>
      </c>
      <c r="R218" s="2">
        <f t="shared" si="73"/>
        <v>520.13</v>
      </c>
      <c r="S218" s="2">
        <f t="shared" si="73"/>
        <v>7728.54</v>
      </c>
      <c r="T218" s="2">
        <f t="shared" si="73"/>
        <v>0</v>
      </c>
      <c r="U218" s="2">
        <f>U34+U74+U114+U150+U188+AH218</f>
        <v>22.700900000000001</v>
      </c>
      <c r="V218" s="2">
        <f>V34+V74+V114+V150+V188+AI218</f>
        <v>1.27</v>
      </c>
      <c r="W218" s="2">
        <f>ROUND(W34+W74+W114+W150+W188+AJ218,2)</f>
        <v>1.28</v>
      </c>
      <c r="X218" s="2">
        <f>ROUND(X34+X74+X114+X150+X188+AK218,2)</f>
        <v>7316.1</v>
      </c>
      <c r="Y218" s="2">
        <f>ROUND(Y34+Y74+Y114+Y150+Y188+AL218,2)</f>
        <v>4241.55</v>
      </c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>
        <f t="shared" ref="AO218:BD218" si="74">ROUND(AO34+AO74+AO114+AO150+AO188+BX218,2)</f>
        <v>0</v>
      </c>
      <c r="AP218" s="2">
        <f t="shared" si="74"/>
        <v>45812.49</v>
      </c>
      <c r="AQ218" s="2">
        <f t="shared" si="74"/>
        <v>0</v>
      </c>
      <c r="AR218" s="2">
        <f t="shared" si="74"/>
        <v>76982.149999999994</v>
      </c>
      <c r="AS218" s="2">
        <f t="shared" si="74"/>
        <v>24614.3</v>
      </c>
      <c r="AT218" s="2">
        <f t="shared" si="74"/>
        <v>1462.39</v>
      </c>
      <c r="AU218" s="2">
        <f t="shared" si="74"/>
        <v>5092.97</v>
      </c>
      <c r="AV218" s="2">
        <f t="shared" si="74"/>
        <v>55388.42</v>
      </c>
      <c r="AW218" s="2">
        <f t="shared" si="74"/>
        <v>9575.93</v>
      </c>
      <c r="AX218" s="2">
        <f t="shared" si="74"/>
        <v>0</v>
      </c>
      <c r="AY218" s="2">
        <f t="shared" si="74"/>
        <v>9575.93</v>
      </c>
      <c r="AZ218" s="2">
        <f t="shared" si="74"/>
        <v>45812.49</v>
      </c>
      <c r="BA218" s="2">
        <f t="shared" si="74"/>
        <v>0</v>
      </c>
      <c r="BB218" s="2">
        <f t="shared" si="74"/>
        <v>0</v>
      </c>
      <c r="BC218" s="2">
        <f t="shared" si="74"/>
        <v>0</v>
      </c>
      <c r="BD218" s="2">
        <f t="shared" si="74"/>
        <v>0</v>
      </c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>
        <v>0</v>
      </c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201</v>
      </c>
      <c r="F220" s="4">
        <f>ROUND(Source!O218,O220)</f>
        <v>65424.5</v>
      </c>
      <c r="G220" s="4" t="s">
        <v>47</v>
      </c>
      <c r="H220" s="4" t="s">
        <v>48</v>
      </c>
      <c r="I220" s="4"/>
      <c r="J220" s="4"/>
      <c r="K220" s="4">
        <v>201</v>
      </c>
      <c r="L220" s="4">
        <v>1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65424.5</v>
      </c>
      <c r="X220" s="4">
        <v>1</v>
      </c>
      <c r="Y220" s="4">
        <v>65424.5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202</v>
      </c>
      <c r="F221" s="4">
        <f>ROUND(Source!P218,O221)</f>
        <v>55388.42</v>
      </c>
      <c r="G221" s="4" t="s">
        <v>49</v>
      </c>
      <c r="H221" s="4" t="s">
        <v>50</v>
      </c>
      <c r="I221" s="4"/>
      <c r="J221" s="4"/>
      <c r="K221" s="4">
        <v>202</v>
      </c>
      <c r="L221" s="4">
        <v>2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55388.42</v>
      </c>
      <c r="X221" s="4">
        <v>1</v>
      </c>
      <c r="Y221" s="4">
        <v>55388.42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222</v>
      </c>
      <c r="F222" s="4">
        <f>ROUND(Source!AO218,O222)</f>
        <v>0</v>
      </c>
      <c r="G222" s="4" t="s">
        <v>51</v>
      </c>
      <c r="H222" s="4" t="s">
        <v>52</v>
      </c>
      <c r="I222" s="4"/>
      <c r="J222" s="4"/>
      <c r="K222" s="4">
        <v>222</v>
      </c>
      <c r="L222" s="4">
        <v>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225</v>
      </c>
      <c r="F223" s="4">
        <f>ROUND(Source!AV218,O223)</f>
        <v>55388.42</v>
      </c>
      <c r="G223" s="4" t="s">
        <v>53</v>
      </c>
      <c r="H223" s="4" t="s">
        <v>54</v>
      </c>
      <c r="I223" s="4"/>
      <c r="J223" s="4"/>
      <c r="K223" s="4">
        <v>225</v>
      </c>
      <c r="L223" s="4">
        <v>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55388.42</v>
      </c>
      <c r="X223" s="4">
        <v>1</v>
      </c>
      <c r="Y223" s="4">
        <v>55388.42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226</v>
      </c>
      <c r="F224" s="4">
        <f>ROUND(Source!AW218,O224)</f>
        <v>9575.93</v>
      </c>
      <c r="G224" s="4" t="s">
        <v>55</v>
      </c>
      <c r="H224" s="4" t="s">
        <v>56</v>
      </c>
      <c r="I224" s="4"/>
      <c r="J224" s="4"/>
      <c r="K224" s="4">
        <v>226</v>
      </c>
      <c r="L224" s="4">
        <v>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9575.93</v>
      </c>
      <c r="X224" s="4">
        <v>1</v>
      </c>
      <c r="Y224" s="4">
        <v>9575.93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227</v>
      </c>
      <c r="F225" s="4">
        <f>ROUND(Source!AX218,O225)</f>
        <v>0</v>
      </c>
      <c r="G225" s="4" t="s">
        <v>57</v>
      </c>
      <c r="H225" s="4" t="s">
        <v>58</v>
      </c>
      <c r="I225" s="4"/>
      <c r="J225" s="4"/>
      <c r="K225" s="4">
        <v>227</v>
      </c>
      <c r="L225" s="4">
        <v>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228</v>
      </c>
      <c r="F226" s="4">
        <f>ROUND(Source!AY218,O226)</f>
        <v>9575.93</v>
      </c>
      <c r="G226" s="4" t="s">
        <v>59</v>
      </c>
      <c r="H226" s="4" t="s">
        <v>60</v>
      </c>
      <c r="I226" s="4"/>
      <c r="J226" s="4"/>
      <c r="K226" s="4">
        <v>228</v>
      </c>
      <c r="L226" s="4">
        <v>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9575.93</v>
      </c>
      <c r="X226" s="4">
        <v>1</v>
      </c>
      <c r="Y226" s="4">
        <v>9575.93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216</v>
      </c>
      <c r="F227" s="4">
        <f>ROUND(Source!AP218,O227)</f>
        <v>45812.49</v>
      </c>
      <c r="G227" s="4" t="s">
        <v>61</v>
      </c>
      <c r="H227" s="4" t="s">
        <v>62</v>
      </c>
      <c r="I227" s="4"/>
      <c r="J227" s="4"/>
      <c r="K227" s="4">
        <v>216</v>
      </c>
      <c r="L227" s="4">
        <v>8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45812.49</v>
      </c>
      <c r="X227" s="4">
        <v>1</v>
      </c>
      <c r="Y227" s="4">
        <v>45812.49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223</v>
      </c>
      <c r="F228" s="4">
        <f>ROUND(Source!AQ218,O228)</f>
        <v>0</v>
      </c>
      <c r="G228" s="4" t="s">
        <v>63</v>
      </c>
      <c r="H228" s="4" t="s">
        <v>64</v>
      </c>
      <c r="I228" s="4"/>
      <c r="J228" s="4"/>
      <c r="K228" s="4">
        <v>223</v>
      </c>
      <c r="L228" s="4">
        <v>9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229</v>
      </c>
      <c r="F229" s="4">
        <f>ROUND(Source!AZ218,O229)</f>
        <v>45812.49</v>
      </c>
      <c r="G229" s="4" t="s">
        <v>65</v>
      </c>
      <c r="H229" s="4" t="s">
        <v>66</v>
      </c>
      <c r="I229" s="4"/>
      <c r="J229" s="4"/>
      <c r="K229" s="4">
        <v>229</v>
      </c>
      <c r="L229" s="4">
        <v>10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45812.49</v>
      </c>
      <c r="X229" s="4">
        <v>1</v>
      </c>
      <c r="Y229" s="4">
        <v>45812.49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203</v>
      </c>
      <c r="F230" s="4">
        <f>ROUND(Source!Q218,O230)</f>
        <v>2307.54</v>
      </c>
      <c r="G230" s="4" t="s">
        <v>67</v>
      </c>
      <c r="H230" s="4" t="s">
        <v>68</v>
      </c>
      <c r="I230" s="4"/>
      <c r="J230" s="4"/>
      <c r="K230" s="4">
        <v>203</v>
      </c>
      <c r="L230" s="4">
        <v>11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2307.54</v>
      </c>
      <c r="X230" s="4">
        <v>1</v>
      </c>
      <c r="Y230" s="4">
        <v>2307.54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231</v>
      </c>
      <c r="F231" s="4">
        <f>ROUND(Source!BB218,O231)</f>
        <v>0</v>
      </c>
      <c r="G231" s="4" t="s">
        <v>69</v>
      </c>
      <c r="H231" s="4" t="s">
        <v>70</v>
      </c>
      <c r="I231" s="4"/>
      <c r="J231" s="4"/>
      <c r="K231" s="4">
        <v>231</v>
      </c>
      <c r="L231" s="4">
        <v>12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204</v>
      </c>
      <c r="F232" s="4">
        <f>ROUND(Source!R218,O232)</f>
        <v>520.13</v>
      </c>
      <c r="G232" s="4" t="s">
        <v>71</v>
      </c>
      <c r="H232" s="4" t="s">
        <v>72</v>
      </c>
      <c r="I232" s="4"/>
      <c r="J232" s="4"/>
      <c r="K232" s="4">
        <v>204</v>
      </c>
      <c r="L232" s="4">
        <v>13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520.13</v>
      </c>
      <c r="X232" s="4">
        <v>1</v>
      </c>
      <c r="Y232" s="4">
        <v>520.13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205</v>
      </c>
      <c r="F233" s="4">
        <f>ROUND(Source!S218,O233)</f>
        <v>7728.54</v>
      </c>
      <c r="G233" s="4" t="s">
        <v>73</v>
      </c>
      <c r="H233" s="4" t="s">
        <v>74</v>
      </c>
      <c r="I233" s="4"/>
      <c r="J233" s="4"/>
      <c r="K233" s="4">
        <v>205</v>
      </c>
      <c r="L233" s="4">
        <v>14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7728.54</v>
      </c>
      <c r="X233" s="4">
        <v>1</v>
      </c>
      <c r="Y233" s="4">
        <v>7728.54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232</v>
      </c>
      <c r="F234" s="4">
        <f>ROUND(Source!BC218,O234)</f>
        <v>0</v>
      </c>
      <c r="G234" s="4" t="s">
        <v>75</v>
      </c>
      <c r="H234" s="4" t="s">
        <v>76</v>
      </c>
      <c r="I234" s="4"/>
      <c r="J234" s="4"/>
      <c r="K234" s="4">
        <v>232</v>
      </c>
      <c r="L234" s="4">
        <v>15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214</v>
      </c>
      <c r="F235" s="4">
        <f>ROUND(Source!AS218,O235)</f>
        <v>24614.3</v>
      </c>
      <c r="G235" s="4" t="s">
        <v>77</v>
      </c>
      <c r="H235" s="4" t="s">
        <v>78</v>
      </c>
      <c r="I235" s="4"/>
      <c r="J235" s="4"/>
      <c r="K235" s="4">
        <v>214</v>
      </c>
      <c r="L235" s="4">
        <v>16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24614.3</v>
      </c>
      <c r="X235" s="4">
        <v>1</v>
      </c>
      <c r="Y235" s="4">
        <v>24614.3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215</v>
      </c>
      <c r="F236" s="4">
        <f>ROUND(Source!AT218,O236)</f>
        <v>1462.39</v>
      </c>
      <c r="G236" s="4" t="s">
        <v>79</v>
      </c>
      <c r="H236" s="4" t="s">
        <v>80</v>
      </c>
      <c r="I236" s="4"/>
      <c r="J236" s="4"/>
      <c r="K236" s="4">
        <v>215</v>
      </c>
      <c r="L236" s="4">
        <v>17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1462.39</v>
      </c>
      <c r="X236" s="4">
        <v>1</v>
      </c>
      <c r="Y236" s="4">
        <v>1462.39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217</v>
      </c>
      <c r="F237" s="4">
        <f>ROUND(Source!AU218,O237)</f>
        <v>5092.97</v>
      </c>
      <c r="G237" s="4" t="s">
        <v>81</v>
      </c>
      <c r="H237" s="4" t="s">
        <v>82</v>
      </c>
      <c r="I237" s="4"/>
      <c r="J237" s="4"/>
      <c r="K237" s="4">
        <v>217</v>
      </c>
      <c r="L237" s="4">
        <v>18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5092.97</v>
      </c>
      <c r="X237" s="4">
        <v>1</v>
      </c>
      <c r="Y237" s="4">
        <v>5092.97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230</v>
      </c>
      <c r="F238" s="4">
        <f>ROUND(Source!BA218,O238)</f>
        <v>0</v>
      </c>
      <c r="G238" s="4" t="s">
        <v>83</v>
      </c>
      <c r="H238" s="4" t="s">
        <v>84</v>
      </c>
      <c r="I238" s="4"/>
      <c r="J238" s="4"/>
      <c r="K238" s="4">
        <v>230</v>
      </c>
      <c r="L238" s="4">
        <v>19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206</v>
      </c>
      <c r="F239" s="4">
        <f>ROUND(Source!T218,O239)</f>
        <v>0</v>
      </c>
      <c r="G239" s="4" t="s">
        <v>85</v>
      </c>
      <c r="H239" s="4" t="s">
        <v>86</v>
      </c>
      <c r="I239" s="4"/>
      <c r="J239" s="4"/>
      <c r="K239" s="4">
        <v>206</v>
      </c>
      <c r="L239" s="4">
        <v>20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207</v>
      </c>
      <c r="F240" s="4">
        <f>Source!U218</f>
        <v>22.700900000000001</v>
      </c>
      <c r="G240" s="4" t="s">
        <v>87</v>
      </c>
      <c r="H240" s="4" t="s">
        <v>88</v>
      </c>
      <c r="I240" s="4"/>
      <c r="J240" s="4"/>
      <c r="K240" s="4">
        <v>207</v>
      </c>
      <c r="L240" s="4">
        <v>21</v>
      </c>
      <c r="M240" s="4">
        <v>3</v>
      </c>
      <c r="N240" s="4" t="s">
        <v>3</v>
      </c>
      <c r="O240" s="4">
        <v>-1</v>
      </c>
      <c r="P240" s="4"/>
      <c r="Q240" s="4"/>
      <c r="R240" s="4"/>
      <c r="S240" s="4"/>
      <c r="T240" s="4"/>
      <c r="U240" s="4"/>
      <c r="V240" s="4"/>
      <c r="W240" s="4">
        <v>22.700900000000001</v>
      </c>
      <c r="X240" s="4">
        <v>1</v>
      </c>
      <c r="Y240" s="4">
        <v>22.700900000000001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208</v>
      </c>
      <c r="F241" s="4">
        <f>Source!V218</f>
        <v>1.27</v>
      </c>
      <c r="G241" s="4" t="s">
        <v>89</v>
      </c>
      <c r="H241" s="4" t="s">
        <v>90</v>
      </c>
      <c r="I241" s="4"/>
      <c r="J241" s="4"/>
      <c r="K241" s="4">
        <v>208</v>
      </c>
      <c r="L241" s="4">
        <v>22</v>
      </c>
      <c r="M241" s="4">
        <v>3</v>
      </c>
      <c r="N241" s="4" t="s">
        <v>3</v>
      </c>
      <c r="O241" s="4">
        <v>-1</v>
      </c>
      <c r="P241" s="4"/>
      <c r="Q241" s="4"/>
      <c r="R241" s="4"/>
      <c r="S241" s="4"/>
      <c r="T241" s="4"/>
      <c r="U241" s="4"/>
      <c r="V241" s="4"/>
      <c r="W241" s="4">
        <v>1.27</v>
      </c>
      <c r="X241" s="4">
        <v>1</v>
      </c>
      <c r="Y241" s="4">
        <v>1.27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209</v>
      </c>
      <c r="F242" s="4">
        <f>ROUND(Source!W218,O242)</f>
        <v>1.28</v>
      </c>
      <c r="G242" s="4" t="s">
        <v>91</v>
      </c>
      <c r="H242" s="4" t="s">
        <v>92</v>
      </c>
      <c r="I242" s="4"/>
      <c r="J242" s="4"/>
      <c r="K242" s="4">
        <v>209</v>
      </c>
      <c r="L242" s="4">
        <v>23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1.28</v>
      </c>
      <c r="X242" s="4">
        <v>1</v>
      </c>
      <c r="Y242" s="4">
        <v>1.28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233</v>
      </c>
      <c r="F243" s="4">
        <f>ROUND(Source!BD218,O243)</f>
        <v>0</v>
      </c>
      <c r="G243" s="4" t="s">
        <v>93</v>
      </c>
      <c r="H243" s="4" t="s">
        <v>94</v>
      </c>
      <c r="I243" s="4"/>
      <c r="J243" s="4"/>
      <c r="K243" s="4">
        <v>233</v>
      </c>
      <c r="L243" s="4">
        <v>24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210</v>
      </c>
      <c r="F244" s="4">
        <f>ROUND(Source!X218,O244)</f>
        <v>7316.1</v>
      </c>
      <c r="G244" s="4" t="s">
        <v>95</v>
      </c>
      <c r="H244" s="4" t="s">
        <v>96</v>
      </c>
      <c r="I244" s="4"/>
      <c r="J244" s="4"/>
      <c r="K244" s="4">
        <v>210</v>
      </c>
      <c r="L244" s="4">
        <v>25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7316.1</v>
      </c>
      <c r="X244" s="4">
        <v>1</v>
      </c>
      <c r="Y244" s="4">
        <v>7316.1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211</v>
      </c>
      <c r="F245" s="4">
        <f>ROUND(Source!Y218,O245)</f>
        <v>4241.55</v>
      </c>
      <c r="G245" s="4" t="s">
        <v>97</v>
      </c>
      <c r="H245" s="4" t="s">
        <v>98</v>
      </c>
      <c r="I245" s="4"/>
      <c r="J245" s="4"/>
      <c r="K245" s="4">
        <v>211</v>
      </c>
      <c r="L245" s="4">
        <v>26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4241.55</v>
      </c>
      <c r="X245" s="4">
        <v>1</v>
      </c>
      <c r="Y245" s="4">
        <v>4241.55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224</v>
      </c>
      <c r="F246" s="4">
        <f>ROUND(Source!AR218,O246)</f>
        <v>76982.149999999994</v>
      </c>
      <c r="G246" s="4" t="s">
        <v>99</v>
      </c>
      <c r="H246" s="4" t="s">
        <v>100</v>
      </c>
      <c r="I246" s="4"/>
      <c r="J246" s="4"/>
      <c r="K246" s="4">
        <v>224</v>
      </c>
      <c r="L246" s="4">
        <v>27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76982.149999999994</v>
      </c>
      <c r="X246" s="4">
        <v>1</v>
      </c>
      <c r="Y246" s="4">
        <v>76982.149999999994</v>
      </c>
      <c r="Z246" s="4"/>
      <c r="AA246" s="4"/>
      <c r="AB246" s="4"/>
    </row>
    <row r="248" spans="1:206" x14ac:dyDescent="0.2">
      <c r="A248" s="2">
        <v>51</v>
      </c>
      <c r="B248" s="2">
        <f>B12</f>
        <v>313</v>
      </c>
      <c r="C248" s="2">
        <f>A12</f>
        <v>1</v>
      </c>
      <c r="D248" s="2">
        <f>ROW(A12)</f>
        <v>12</v>
      </c>
      <c r="E248" s="2"/>
      <c r="F248" s="2">
        <f>IF(F12&lt;&gt;"",F12,"")</f>
        <v>105</v>
      </c>
      <c r="G248" s="2" t="str">
        <f>IF(G12&lt;&gt;"",G12,"")</f>
        <v>Установка разъединителя типа РЛР-10 кВ</v>
      </c>
      <c r="H248" s="2">
        <v>0</v>
      </c>
      <c r="I248" s="2"/>
      <c r="J248" s="2"/>
      <c r="K248" s="2"/>
      <c r="L248" s="2"/>
      <c r="M248" s="2"/>
      <c r="N248" s="2"/>
      <c r="O248" s="2">
        <f t="shared" ref="O248:T248" si="75">ROUND(O218,2)</f>
        <v>65424.5</v>
      </c>
      <c r="P248" s="2">
        <f t="shared" si="75"/>
        <v>55388.42</v>
      </c>
      <c r="Q248" s="2">
        <f t="shared" si="75"/>
        <v>2307.54</v>
      </c>
      <c r="R248" s="2">
        <f t="shared" si="75"/>
        <v>520.13</v>
      </c>
      <c r="S248" s="2">
        <f t="shared" si="75"/>
        <v>7728.54</v>
      </c>
      <c r="T248" s="2">
        <f t="shared" si="75"/>
        <v>0</v>
      </c>
      <c r="U248" s="2">
        <f>U218</f>
        <v>22.700900000000001</v>
      </c>
      <c r="V248" s="2">
        <f>V218</f>
        <v>1.27</v>
      </c>
      <c r="W248" s="2">
        <f>ROUND(W218,2)</f>
        <v>1.28</v>
      </c>
      <c r="X248" s="2">
        <f>ROUND(X218,2)</f>
        <v>7316.1</v>
      </c>
      <c r="Y248" s="2">
        <f>ROUND(Y218,2)</f>
        <v>4241.55</v>
      </c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>
        <f t="shared" ref="AO248:BD248" si="76">ROUND(AO218,2)</f>
        <v>0</v>
      </c>
      <c r="AP248" s="2">
        <f t="shared" si="76"/>
        <v>45812.49</v>
      </c>
      <c r="AQ248" s="2">
        <f t="shared" si="76"/>
        <v>0</v>
      </c>
      <c r="AR248" s="2">
        <f t="shared" si="76"/>
        <v>76982.149999999994</v>
      </c>
      <c r="AS248" s="2">
        <f t="shared" si="76"/>
        <v>24614.3</v>
      </c>
      <c r="AT248" s="2">
        <f t="shared" si="76"/>
        <v>1462.39</v>
      </c>
      <c r="AU248" s="2">
        <f t="shared" si="76"/>
        <v>5092.97</v>
      </c>
      <c r="AV248" s="2">
        <f t="shared" si="76"/>
        <v>55388.42</v>
      </c>
      <c r="AW248" s="2">
        <f t="shared" si="76"/>
        <v>9575.93</v>
      </c>
      <c r="AX248" s="2">
        <f t="shared" si="76"/>
        <v>0</v>
      </c>
      <c r="AY248" s="2">
        <f t="shared" si="76"/>
        <v>9575.93</v>
      </c>
      <c r="AZ248" s="2">
        <f t="shared" si="76"/>
        <v>45812.49</v>
      </c>
      <c r="BA248" s="2">
        <f t="shared" si="76"/>
        <v>0</v>
      </c>
      <c r="BB248" s="2">
        <f t="shared" si="76"/>
        <v>0</v>
      </c>
      <c r="BC248" s="2">
        <f t="shared" si="76"/>
        <v>0</v>
      </c>
      <c r="BD248" s="2">
        <f t="shared" si="76"/>
        <v>0</v>
      </c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>
        <v>0</v>
      </c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201</v>
      </c>
      <c r="F250" s="4">
        <f>ROUND(Source!O248,O250)</f>
        <v>65424.5</v>
      </c>
      <c r="G250" s="4" t="s">
        <v>47</v>
      </c>
      <c r="H250" s="4" t="s">
        <v>48</v>
      </c>
      <c r="I250" s="4"/>
      <c r="J250" s="4"/>
      <c r="K250" s="4">
        <v>201</v>
      </c>
      <c r="L250" s="4">
        <v>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65424.5</v>
      </c>
      <c r="X250" s="4">
        <v>1</v>
      </c>
      <c r="Y250" s="4">
        <v>65424.5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202</v>
      </c>
      <c r="F251" s="4">
        <f>ROUND(Source!P248,O251)</f>
        <v>55388.42</v>
      </c>
      <c r="G251" s="4" t="s">
        <v>49</v>
      </c>
      <c r="H251" s="4" t="s">
        <v>50</v>
      </c>
      <c r="I251" s="4"/>
      <c r="J251" s="4"/>
      <c r="K251" s="4">
        <v>202</v>
      </c>
      <c r="L251" s="4">
        <v>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55388.42</v>
      </c>
      <c r="X251" s="4">
        <v>1</v>
      </c>
      <c r="Y251" s="4">
        <v>55388.42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222</v>
      </c>
      <c r="F252" s="4">
        <f>ROUND(Source!AO248,O252)</f>
        <v>0</v>
      </c>
      <c r="G252" s="4" t="s">
        <v>51</v>
      </c>
      <c r="H252" s="4" t="s">
        <v>52</v>
      </c>
      <c r="I252" s="4"/>
      <c r="J252" s="4"/>
      <c r="K252" s="4">
        <v>222</v>
      </c>
      <c r="L252" s="4">
        <v>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225</v>
      </c>
      <c r="F253" s="4">
        <f>ROUND(Source!AV248,O253)</f>
        <v>55388.42</v>
      </c>
      <c r="G253" s="4" t="s">
        <v>53</v>
      </c>
      <c r="H253" s="4" t="s">
        <v>54</v>
      </c>
      <c r="I253" s="4"/>
      <c r="J253" s="4"/>
      <c r="K253" s="4">
        <v>225</v>
      </c>
      <c r="L253" s="4">
        <v>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55388.42</v>
      </c>
      <c r="X253" s="4">
        <v>1</v>
      </c>
      <c r="Y253" s="4">
        <v>55388.42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226</v>
      </c>
      <c r="F254" s="4">
        <f>ROUND(Source!AW248,O254)</f>
        <v>9575.93</v>
      </c>
      <c r="G254" s="4" t="s">
        <v>55</v>
      </c>
      <c r="H254" s="4" t="s">
        <v>56</v>
      </c>
      <c r="I254" s="4"/>
      <c r="J254" s="4"/>
      <c r="K254" s="4">
        <v>226</v>
      </c>
      <c r="L254" s="4">
        <v>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9575.93</v>
      </c>
      <c r="X254" s="4">
        <v>1</v>
      </c>
      <c r="Y254" s="4">
        <v>9575.93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227</v>
      </c>
      <c r="F255" s="4">
        <f>ROUND(Source!AX248,O255)</f>
        <v>0</v>
      </c>
      <c r="G255" s="4" t="s">
        <v>57</v>
      </c>
      <c r="H255" s="4" t="s">
        <v>58</v>
      </c>
      <c r="I255" s="4"/>
      <c r="J255" s="4"/>
      <c r="K255" s="4">
        <v>227</v>
      </c>
      <c r="L255" s="4">
        <v>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228</v>
      </c>
      <c r="F256" s="4">
        <f>ROUND(Source!AY248,O256)</f>
        <v>9575.93</v>
      </c>
      <c r="G256" s="4" t="s">
        <v>59</v>
      </c>
      <c r="H256" s="4" t="s">
        <v>60</v>
      </c>
      <c r="I256" s="4"/>
      <c r="J256" s="4"/>
      <c r="K256" s="4">
        <v>228</v>
      </c>
      <c r="L256" s="4">
        <v>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9575.93</v>
      </c>
      <c r="X256" s="4">
        <v>1</v>
      </c>
      <c r="Y256" s="4">
        <v>9575.93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216</v>
      </c>
      <c r="F257" s="4">
        <f>ROUND(Source!AP248,O257)</f>
        <v>45812.49</v>
      </c>
      <c r="G257" s="4" t="s">
        <v>61</v>
      </c>
      <c r="H257" s="4" t="s">
        <v>62</v>
      </c>
      <c r="I257" s="4"/>
      <c r="J257" s="4"/>
      <c r="K257" s="4">
        <v>216</v>
      </c>
      <c r="L257" s="4">
        <v>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45812.49</v>
      </c>
      <c r="X257" s="4">
        <v>1</v>
      </c>
      <c r="Y257" s="4">
        <v>45812.49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223</v>
      </c>
      <c r="F258" s="4">
        <f>ROUND(Source!AQ248,O258)</f>
        <v>0</v>
      </c>
      <c r="G258" s="4" t="s">
        <v>63</v>
      </c>
      <c r="H258" s="4" t="s">
        <v>64</v>
      </c>
      <c r="I258" s="4"/>
      <c r="J258" s="4"/>
      <c r="K258" s="4">
        <v>223</v>
      </c>
      <c r="L258" s="4">
        <v>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229</v>
      </c>
      <c r="F259" s="4">
        <f>ROUND(Source!AZ248,O259)</f>
        <v>45812.49</v>
      </c>
      <c r="G259" s="4" t="s">
        <v>65</v>
      </c>
      <c r="H259" s="4" t="s">
        <v>66</v>
      </c>
      <c r="I259" s="4"/>
      <c r="J259" s="4"/>
      <c r="K259" s="4">
        <v>229</v>
      </c>
      <c r="L259" s="4">
        <v>10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45812.49</v>
      </c>
      <c r="X259" s="4">
        <v>1</v>
      </c>
      <c r="Y259" s="4">
        <v>45812.49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203</v>
      </c>
      <c r="F260" s="4">
        <f>ROUND(Source!Q248,O260)</f>
        <v>2307.54</v>
      </c>
      <c r="G260" s="4" t="s">
        <v>67</v>
      </c>
      <c r="H260" s="4" t="s">
        <v>68</v>
      </c>
      <c r="I260" s="4"/>
      <c r="J260" s="4"/>
      <c r="K260" s="4">
        <v>203</v>
      </c>
      <c r="L260" s="4">
        <v>11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2307.54</v>
      </c>
      <c r="X260" s="4">
        <v>1</v>
      </c>
      <c r="Y260" s="4">
        <v>2307.54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231</v>
      </c>
      <c r="F261" s="4">
        <f>ROUND(Source!BB248,O261)</f>
        <v>0</v>
      </c>
      <c r="G261" s="4" t="s">
        <v>69</v>
      </c>
      <c r="H261" s="4" t="s">
        <v>70</v>
      </c>
      <c r="I261" s="4"/>
      <c r="J261" s="4"/>
      <c r="K261" s="4">
        <v>231</v>
      </c>
      <c r="L261" s="4">
        <v>12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204</v>
      </c>
      <c r="F262" s="4">
        <f>ROUND(Source!R248,O262)</f>
        <v>520.13</v>
      </c>
      <c r="G262" s="4" t="s">
        <v>71</v>
      </c>
      <c r="H262" s="4" t="s">
        <v>72</v>
      </c>
      <c r="I262" s="4"/>
      <c r="J262" s="4"/>
      <c r="K262" s="4">
        <v>204</v>
      </c>
      <c r="L262" s="4">
        <v>13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520.13</v>
      </c>
      <c r="X262" s="4">
        <v>1</v>
      </c>
      <c r="Y262" s="4">
        <v>520.13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205</v>
      </c>
      <c r="F263" s="4">
        <f>ROUND(Source!S248,O263)</f>
        <v>7728.54</v>
      </c>
      <c r="G263" s="4" t="s">
        <v>73</v>
      </c>
      <c r="H263" s="4" t="s">
        <v>74</v>
      </c>
      <c r="I263" s="4"/>
      <c r="J263" s="4"/>
      <c r="K263" s="4">
        <v>205</v>
      </c>
      <c r="L263" s="4">
        <v>14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7728.54</v>
      </c>
      <c r="X263" s="4">
        <v>1</v>
      </c>
      <c r="Y263" s="4">
        <v>7728.54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232</v>
      </c>
      <c r="F264" s="4">
        <f>ROUND(Source!BC248,O264)</f>
        <v>0</v>
      </c>
      <c r="G264" s="4" t="s">
        <v>75</v>
      </c>
      <c r="H264" s="4" t="s">
        <v>76</v>
      </c>
      <c r="I264" s="4"/>
      <c r="J264" s="4"/>
      <c r="K264" s="4">
        <v>232</v>
      </c>
      <c r="L264" s="4">
        <v>15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214</v>
      </c>
      <c r="F265" s="4">
        <f>ROUND(Source!AS248,O265)</f>
        <v>24614.3</v>
      </c>
      <c r="G265" s="4" t="s">
        <v>77</v>
      </c>
      <c r="H265" s="4" t="s">
        <v>78</v>
      </c>
      <c r="I265" s="4"/>
      <c r="J265" s="4"/>
      <c r="K265" s="4">
        <v>214</v>
      </c>
      <c r="L265" s="4">
        <v>16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24614.3</v>
      </c>
      <c r="X265" s="4">
        <v>1</v>
      </c>
      <c r="Y265" s="4">
        <v>24614.3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215</v>
      </c>
      <c r="F266" s="4">
        <f>ROUND(Source!AT248,O266)</f>
        <v>1462.39</v>
      </c>
      <c r="G266" s="4" t="s">
        <v>79</v>
      </c>
      <c r="H266" s="4" t="s">
        <v>80</v>
      </c>
      <c r="I266" s="4"/>
      <c r="J266" s="4"/>
      <c r="K266" s="4">
        <v>215</v>
      </c>
      <c r="L266" s="4">
        <v>17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1462.39</v>
      </c>
      <c r="X266" s="4">
        <v>1</v>
      </c>
      <c r="Y266" s="4">
        <v>1462.39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217</v>
      </c>
      <c r="F267" s="4">
        <f>ROUND(Source!AU248,O267)</f>
        <v>5092.97</v>
      </c>
      <c r="G267" s="4" t="s">
        <v>81</v>
      </c>
      <c r="H267" s="4" t="s">
        <v>82</v>
      </c>
      <c r="I267" s="4"/>
      <c r="J267" s="4"/>
      <c r="K267" s="4">
        <v>217</v>
      </c>
      <c r="L267" s="4">
        <v>18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5092.97</v>
      </c>
      <c r="X267" s="4">
        <v>1</v>
      </c>
      <c r="Y267" s="4">
        <v>5092.97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230</v>
      </c>
      <c r="F268" s="4">
        <f>ROUND(Source!BA248,O268)</f>
        <v>0</v>
      </c>
      <c r="G268" s="4" t="s">
        <v>83</v>
      </c>
      <c r="H268" s="4" t="s">
        <v>84</v>
      </c>
      <c r="I268" s="4"/>
      <c r="J268" s="4"/>
      <c r="K268" s="4">
        <v>230</v>
      </c>
      <c r="L268" s="4">
        <v>19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206</v>
      </c>
      <c r="F269" s="4">
        <f>ROUND(Source!T248,O269)</f>
        <v>0</v>
      </c>
      <c r="G269" s="4" t="s">
        <v>85</v>
      </c>
      <c r="H269" s="4" t="s">
        <v>86</v>
      </c>
      <c r="I269" s="4"/>
      <c r="J269" s="4"/>
      <c r="K269" s="4">
        <v>206</v>
      </c>
      <c r="L269" s="4">
        <v>20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207</v>
      </c>
      <c r="F270" s="4">
        <f>Source!U248</f>
        <v>22.700900000000001</v>
      </c>
      <c r="G270" s="4" t="s">
        <v>87</v>
      </c>
      <c r="H270" s="4" t="s">
        <v>88</v>
      </c>
      <c r="I270" s="4"/>
      <c r="J270" s="4"/>
      <c r="K270" s="4">
        <v>207</v>
      </c>
      <c r="L270" s="4">
        <v>21</v>
      </c>
      <c r="M270" s="4">
        <v>3</v>
      </c>
      <c r="N270" s="4" t="s">
        <v>3</v>
      </c>
      <c r="O270" s="4">
        <v>-1</v>
      </c>
      <c r="P270" s="4"/>
      <c r="Q270" s="4"/>
      <c r="R270" s="4"/>
      <c r="S270" s="4"/>
      <c r="T270" s="4"/>
      <c r="U270" s="4"/>
      <c r="V270" s="4"/>
      <c r="W270" s="4">
        <v>22.700900000000001</v>
      </c>
      <c r="X270" s="4">
        <v>1</v>
      </c>
      <c r="Y270" s="4">
        <v>22.700900000000001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208</v>
      </c>
      <c r="F271" s="4">
        <f>Source!V248</f>
        <v>1.27</v>
      </c>
      <c r="G271" s="4" t="s">
        <v>89</v>
      </c>
      <c r="H271" s="4" t="s">
        <v>90</v>
      </c>
      <c r="I271" s="4"/>
      <c r="J271" s="4"/>
      <c r="K271" s="4">
        <v>208</v>
      </c>
      <c r="L271" s="4">
        <v>22</v>
      </c>
      <c r="M271" s="4">
        <v>3</v>
      </c>
      <c r="N271" s="4" t="s">
        <v>3</v>
      </c>
      <c r="O271" s="4">
        <v>-1</v>
      </c>
      <c r="P271" s="4"/>
      <c r="Q271" s="4"/>
      <c r="R271" s="4"/>
      <c r="S271" s="4"/>
      <c r="T271" s="4"/>
      <c r="U271" s="4"/>
      <c r="V271" s="4"/>
      <c r="W271" s="4">
        <v>1.27</v>
      </c>
      <c r="X271" s="4">
        <v>1</v>
      </c>
      <c r="Y271" s="4">
        <v>1.27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209</v>
      </c>
      <c r="F272" s="4">
        <f>ROUND(Source!W248,O272)</f>
        <v>1.28</v>
      </c>
      <c r="G272" s="4" t="s">
        <v>91</v>
      </c>
      <c r="H272" s="4" t="s">
        <v>92</v>
      </c>
      <c r="I272" s="4"/>
      <c r="J272" s="4"/>
      <c r="K272" s="4">
        <v>209</v>
      </c>
      <c r="L272" s="4">
        <v>23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1.28</v>
      </c>
      <c r="X272" s="4">
        <v>1</v>
      </c>
      <c r="Y272" s="4">
        <v>1.28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233</v>
      </c>
      <c r="F273" s="4">
        <f>ROUND(Source!BD248,O273)</f>
        <v>0</v>
      </c>
      <c r="G273" s="4" t="s">
        <v>93</v>
      </c>
      <c r="H273" s="4" t="s">
        <v>94</v>
      </c>
      <c r="I273" s="4"/>
      <c r="J273" s="4"/>
      <c r="K273" s="4">
        <v>233</v>
      </c>
      <c r="L273" s="4">
        <v>24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210</v>
      </c>
      <c r="F274" s="4">
        <f>ROUND(Source!X248,O274)</f>
        <v>7316.1</v>
      </c>
      <c r="G274" s="4" t="s">
        <v>95</v>
      </c>
      <c r="H274" s="4" t="s">
        <v>96</v>
      </c>
      <c r="I274" s="4"/>
      <c r="J274" s="4"/>
      <c r="K274" s="4">
        <v>210</v>
      </c>
      <c r="L274" s="4">
        <v>25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7316.1</v>
      </c>
      <c r="X274" s="4">
        <v>1</v>
      </c>
      <c r="Y274" s="4">
        <v>7316.1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211</v>
      </c>
      <c r="F275" s="4">
        <f>ROUND(Source!Y248,O275)</f>
        <v>4241.55</v>
      </c>
      <c r="G275" s="4" t="s">
        <v>97</v>
      </c>
      <c r="H275" s="4" t="s">
        <v>98</v>
      </c>
      <c r="I275" s="4"/>
      <c r="J275" s="4"/>
      <c r="K275" s="4">
        <v>211</v>
      </c>
      <c r="L275" s="4">
        <v>26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4241.55</v>
      </c>
      <c r="X275" s="4">
        <v>1</v>
      </c>
      <c r="Y275" s="4">
        <v>4241.55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224</v>
      </c>
      <c r="F276" s="4">
        <f>ROUND(Source!AR248,O276)</f>
        <v>76982.149999999994</v>
      </c>
      <c r="G276" s="4" t="s">
        <v>99</v>
      </c>
      <c r="H276" s="4" t="s">
        <v>100</v>
      </c>
      <c r="I276" s="4"/>
      <c r="J276" s="4"/>
      <c r="K276" s="4">
        <v>224</v>
      </c>
      <c r="L276" s="4">
        <v>27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76982.149999999994</v>
      </c>
      <c r="X276" s="4">
        <v>1</v>
      </c>
      <c r="Y276" s="4">
        <v>76982.149999999994</v>
      </c>
      <c r="Z276" s="4"/>
      <c r="AA276" s="4"/>
      <c r="AB276" s="4"/>
    </row>
    <row r="277" spans="1:28" x14ac:dyDescent="0.2">
      <c r="A277" s="4">
        <v>50</v>
      </c>
      <c r="B277" s="4">
        <v>1</v>
      </c>
      <c r="C277" s="4">
        <v>0</v>
      </c>
      <c r="D277" s="4">
        <v>2</v>
      </c>
      <c r="E277" s="4">
        <v>0</v>
      </c>
      <c r="F277" s="4">
        <f>ROUND(F278+F279+F280,O277)</f>
        <v>76982.149999999994</v>
      </c>
      <c r="G277" s="4" t="s">
        <v>177</v>
      </c>
      <c r="H277" s="4" t="s">
        <v>178</v>
      </c>
      <c r="I277" s="4"/>
      <c r="J277" s="4"/>
      <c r="K277" s="4">
        <v>212</v>
      </c>
      <c r="L277" s="4">
        <v>28</v>
      </c>
      <c r="M277" s="4">
        <v>0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76982.149999999994</v>
      </c>
      <c r="X277" s="4">
        <v>1</v>
      </c>
      <c r="Y277" s="4">
        <v>76982.149999999994</v>
      </c>
      <c r="Z277" s="4"/>
      <c r="AA277" s="4"/>
      <c r="AB277" s="4"/>
    </row>
    <row r="278" spans="1:28" x14ac:dyDescent="0.2">
      <c r="A278" s="4">
        <v>50</v>
      </c>
      <c r="B278" s="4">
        <v>1</v>
      </c>
      <c r="C278" s="4">
        <v>0</v>
      </c>
      <c r="D278" s="4">
        <v>2</v>
      </c>
      <c r="E278" s="4">
        <v>0</v>
      </c>
      <c r="F278" s="4">
        <f>ROUND(F265+F266,O278)</f>
        <v>26076.69</v>
      </c>
      <c r="G278" s="4" t="s">
        <v>179</v>
      </c>
      <c r="H278" s="4" t="s">
        <v>180</v>
      </c>
      <c r="I278" s="4"/>
      <c r="J278" s="4"/>
      <c r="K278" s="4">
        <v>212</v>
      </c>
      <c r="L278" s="4">
        <v>29</v>
      </c>
      <c r="M278" s="4">
        <v>0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26076.69</v>
      </c>
      <c r="X278" s="4">
        <v>1</v>
      </c>
      <c r="Y278" s="4">
        <v>26076.69</v>
      </c>
      <c r="Z278" s="4"/>
      <c r="AA278" s="4"/>
      <c r="AB278" s="4"/>
    </row>
    <row r="279" spans="1:28" x14ac:dyDescent="0.2">
      <c r="A279" s="4">
        <v>50</v>
      </c>
      <c r="B279" s="4">
        <v>1</v>
      </c>
      <c r="C279" s="4">
        <v>0</v>
      </c>
      <c r="D279" s="4">
        <v>2</v>
      </c>
      <c r="E279" s="4">
        <v>0</v>
      </c>
      <c r="F279" s="4">
        <f>ROUND(F257,O279)</f>
        <v>45812.49</v>
      </c>
      <c r="G279" s="4" t="s">
        <v>181</v>
      </c>
      <c r="H279" s="4" t="s">
        <v>151</v>
      </c>
      <c r="I279" s="4"/>
      <c r="J279" s="4"/>
      <c r="K279" s="4">
        <v>212</v>
      </c>
      <c r="L279" s="4">
        <v>30</v>
      </c>
      <c r="M279" s="4">
        <v>0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45812.49</v>
      </c>
      <c r="X279" s="4">
        <v>1</v>
      </c>
      <c r="Y279" s="4">
        <v>45812.49</v>
      </c>
      <c r="Z279" s="4"/>
      <c r="AA279" s="4"/>
      <c r="AB279" s="4"/>
    </row>
    <row r="280" spans="1:28" x14ac:dyDescent="0.2">
      <c r="A280" s="4">
        <v>50</v>
      </c>
      <c r="B280" s="4">
        <v>1</v>
      </c>
      <c r="C280" s="4">
        <v>0</v>
      </c>
      <c r="D280" s="4">
        <v>2</v>
      </c>
      <c r="E280" s="4">
        <v>0</v>
      </c>
      <c r="F280" s="4">
        <f>ROUND(F267,O280)</f>
        <v>5092.97</v>
      </c>
      <c r="G280" s="4" t="s">
        <v>182</v>
      </c>
      <c r="H280" s="4" t="s">
        <v>183</v>
      </c>
      <c r="I280" s="4"/>
      <c r="J280" s="4"/>
      <c r="K280" s="4">
        <v>212</v>
      </c>
      <c r="L280" s="4">
        <v>31</v>
      </c>
      <c r="M280" s="4">
        <v>0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5092.97</v>
      </c>
      <c r="X280" s="4">
        <v>1</v>
      </c>
      <c r="Y280" s="4">
        <v>5092.97</v>
      </c>
      <c r="Z280" s="4"/>
      <c r="AA280" s="4"/>
      <c r="AB280" s="4"/>
    </row>
    <row r="282" spans="1:28" x14ac:dyDescent="0.2">
      <c r="A282">
        <v>71</v>
      </c>
      <c r="B282">
        <v>1</v>
      </c>
      <c r="D282">
        <v>200001</v>
      </c>
      <c r="E282">
        <v>69611698</v>
      </c>
      <c r="F282" t="s">
        <v>3</v>
      </c>
      <c r="G282" t="s">
        <v>3</v>
      </c>
      <c r="H282">
        <v>-1</v>
      </c>
      <c r="I282">
        <v>-1</v>
      </c>
    </row>
    <row r="285" spans="1:28" x14ac:dyDescent="0.2">
      <c r="A285">
        <v>70</v>
      </c>
      <c r="B285">
        <v>1</v>
      </c>
      <c r="D285">
        <v>1</v>
      </c>
      <c r="E285" t="s">
        <v>184</v>
      </c>
      <c r="F285" t="s">
        <v>185</v>
      </c>
      <c r="G285">
        <v>1</v>
      </c>
      <c r="H285">
        <v>0</v>
      </c>
      <c r="I285" t="s">
        <v>3</v>
      </c>
      <c r="J285">
        <v>1</v>
      </c>
      <c r="K285">
        <v>0</v>
      </c>
      <c r="L285" t="s">
        <v>3</v>
      </c>
      <c r="M285" t="s">
        <v>3</v>
      </c>
      <c r="N285">
        <v>0</v>
      </c>
      <c r="P285" t="s">
        <v>186</v>
      </c>
    </row>
    <row r="286" spans="1:28" x14ac:dyDescent="0.2">
      <c r="A286">
        <v>70</v>
      </c>
      <c r="B286">
        <v>1</v>
      </c>
      <c r="D286">
        <v>2</v>
      </c>
      <c r="E286" t="s">
        <v>187</v>
      </c>
      <c r="F286" t="s">
        <v>188</v>
      </c>
      <c r="G286">
        <v>0</v>
      </c>
      <c r="H286">
        <v>0</v>
      </c>
      <c r="I286" t="s">
        <v>3</v>
      </c>
      <c r="J286">
        <v>1</v>
      </c>
      <c r="K286">
        <v>0</v>
      </c>
      <c r="L286" t="s">
        <v>3</v>
      </c>
      <c r="M286" t="s">
        <v>3</v>
      </c>
      <c r="N286">
        <v>0</v>
      </c>
      <c r="P286" t="s">
        <v>189</v>
      </c>
    </row>
    <row r="287" spans="1:28" x14ac:dyDescent="0.2">
      <c r="A287">
        <v>70</v>
      </c>
      <c r="B287">
        <v>1</v>
      </c>
      <c r="D287">
        <v>3</v>
      </c>
      <c r="E287" t="s">
        <v>190</v>
      </c>
      <c r="F287" t="s">
        <v>191</v>
      </c>
      <c r="G287">
        <v>0</v>
      </c>
      <c r="H287">
        <v>0</v>
      </c>
      <c r="I287" t="s">
        <v>3</v>
      </c>
      <c r="J287">
        <v>1</v>
      </c>
      <c r="K287">
        <v>0</v>
      </c>
      <c r="L287" t="s">
        <v>3</v>
      </c>
      <c r="M287" t="s">
        <v>3</v>
      </c>
      <c r="N287">
        <v>0</v>
      </c>
      <c r="P287" t="s">
        <v>192</v>
      </c>
    </row>
    <row r="288" spans="1:28" x14ac:dyDescent="0.2">
      <c r="A288">
        <v>70</v>
      </c>
      <c r="B288">
        <v>1</v>
      </c>
      <c r="D288">
        <v>4</v>
      </c>
      <c r="E288" t="s">
        <v>193</v>
      </c>
      <c r="F288" t="s">
        <v>194</v>
      </c>
      <c r="G288">
        <v>0</v>
      </c>
      <c r="H288">
        <v>0</v>
      </c>
      <c r="I288" t="s">
        <v>195</v>
      </c>
      <c r="J288">
        <v>0</v>
      </c>
      <c r="K288">
        <v>0</v>
      </c>
      <c r="L288" t="s">
        <v>3</v>
      </c>
      <c r="M288" t="s">
        <v>3</v>
      </c>
      <c r="N288">
        <v>0</v>
      </c>
      <c r="P288" t="s">
        <v>196</v>
      </c>
    </row>
    <row r="289" spans="1:16" x14ac:dyDescent="0.2">
      <c r="A289">
        <v>70</v>
      </c>
      <c r="B289">
        <v>1</v>
      </c>
      <c r="D289">
        <v>5</v>
      </c>
      <c r="E289" t="s">
        <v>197</v>
      </c>
      <c r="F289" t="s">
        <v>198</v>
      </c>
      <c r="G289">
        <v>0</v>
      </c>
      <c r="H289">
        <v>0</v>
      </c>
      <c r="I289" t="s">
        <v>199</v>
      </c>
      <c r="J289">
        <v>0</v>
      </c>
      <c r="K289">
        <v>0</v>
      </c>
      <c r="L289" t="s">
        <v>3</v>
      </c>
      <c r="M289" t="s">
        <v>3</v>
      </c>
      <c r="N289">
        <v>0</v>
      </c>
      <c r="P289" t="s">
        <v>200</v>
      </c>
    </row>
    <row r="290" spans="1:16" x14ac:dyDescent="0.2">
      <c r="A290">
        <v>70</v>
      </c>
      <c r="B290">
        <v>1</v>
      </c>
      <c r="D290">
        <v>6</v>
      </c>
      <c r="E290" t="s">
        <v>201</v>
      </c>
      <c r="F290" t="s">
        <v>202</v>
      </c>
      <c r="G290">
        <v>0</v>
      </c>
      <c r="H290">
        <v>0</v>
      </c>
      <c r="I290" t="s">
        <v>203</v>
      </c>
      <c r="J290">
        <v>0</v>
      </c>
      <c r="K290">
        <v>0</v>
      </c>
      <c r="L290" t="s">
        <v>3</v>
      </c>
      <c r="M290" t="s">
        <v>3</v>
      </c>
      <c r="N290">
        <v>0</v>
      </c>
      <c r="P290" t="s">
        <v>204</v>
      </c>
    </row>
    <row r="291" spans="1:16" x14ac:dyDescent="0.2">
      <c r="A291">
        <v>70</v>
      </c>
      <c r="B291">
        <v>1</v>
      </c>
      <c r="D291">
        <v>7</v>
      </c>
      <c r="E291" t="s">
        <v>205</v>
      </c>
      <c r="F291" t="s">
        <v>206</v>
      </c>
      <c r="G291">
        <v>1</v>
      </c>
      <c r="H291">
        <v>0</v>
      </c>
      <c r="I291" t="s">
        <v>3</v>
      </c>
      <c r="J291">
        <v>0</v>
      </c>
      <c r="K291">
        <v>0</v>
      </c>
      <c r="L291" t="s">
        <v>3</v>
      </c>
      <c r="M291" t="s">
        <v>3</v>
      </c>
      <c r="N291">
        <v>0</v>
      </c>
      <c r="P291" t="s">
        <v>207</v>
      </c>
    </row>
    <row r="292" spans="1:16" x14ac:dyDescent="0.2">
      <c r="A292">
        <v>70</v>
      </c>
      <c r="B292">
        <v>1</v>
      </c>
      <c r="D292">
        <v>8</v>
      </c>
      <c r="E292" t="s">
        <v>208</v>
      </c>
      <c r="F292" t="s">
        <v>209</v>
      </c>
      <c r="G292">
        <v>0</v>
      </c>
      <c r="H292">
        <v>0</v>
      </c>
      <c r="I292" t="s">
        <v>210</v>
      </c>
      <c r="J292">
        <v>0</v>
      </c>
      <c r="K292">
        <v>0</v>
      </c>
      <c r="L292" t="s">
        <v>3</v>
      </c>
      <c r="M292" t="s">
        <v>3</v>
      </c>
      <c r="N292">
        <v>0</v>
      </c>
      <c r="P292" t="s">
        <v>211</v>
      </c>
    </row>
    <row r="293" spans="1:16" x14ac:dyDescent="0.2">
      <c r="A293">
        <v>70</v>
      </c>
      <c r="B293">
        <v>1</v>
      </c>
      <c r="D293">
        <v>9</v>
      </c>
      <c r="E293" t="s">
        <v>212</v>
      </c>
      <c r="F293" t="s">
        <v>213</v>
      </c>
      <c r="G293">
        <v>0</v>
      </c>
      <c r="H293">
        <v>0</v>
      </c>
      <c r="I293" t="s">
        <v>214</v>
      </c>
      <c r="J293">
        <v>0</v>
      </c>
      <c r="K293">
        <v>0</v>
      </c>
      <c r="L293" t="s">
        <v>3</v>
      </c>
      <c r="M293" t="s">
        <v>3</v>
      </c>
      <c r="N293">
        <v>0</v>
      </c>
      <c r="P293" t="s">
        <v>215</v>
      </c>
    </row>
    <row r="294" spans="1:16" x14ac:dyDescent="0.2">
      <c r="A294">
        <v>70</v>
      </c>
      <c r="B294">
        <v>1</v>
      </c>
      <c r="D294">
        <v>10</v>
      </c>
      <c r="E294" t="s">
        <v>216</v>
      </c>
      <c r="F294" t="s">
        <v>217</v>
      </c>
      <c r="G294">
        <v>0</v>
      </c>
      <c r="H294">
        <v>0</v>
      </c>
      <c r="I294" t="s">
        <v>218</v>
      </c>
      <c r="J294">
        <v>0</v>
      </c>
      <c r="K294">
        <v>0</v>
      </c>
      <c r="L294" t="s">
        <v>3</v>
      </c>
      <c r="M294" t="s">
        <v>3</v>
      </c>
      <c r="N294">
        <v>0</v>
      </c>
      <c r="P294" t="s">
        <v>219</v>
      </c>
    </row>
    <row r="295" spans="1:16" x14ac:dyDescent="0.2">
      <c r="A295">
        <v>70</v>
      </c>
      <c r="B295">
        <v>1</v>
      </c>
      <c r="D295">
        <v>11</v>
      </c>
      <c r="E295" t="s">
        <v>220</v>
      </c>
      <c r="F295" t="s">
        <v>221</v>
      </c>
      <c r="G295">
        <v>0</v>
      </c>
      <c r="H295">
        <v>0</v>
      </c>
      <c r="I295" t="s">
        <v>222</v>
      </c>
      <c r="J295">
        <v>0</v>
      </c>
      <c r="K295">
        <v>0</v>
      </c>
      <c r="L295" t="s">
        <v>3</v>
      </c>
      <c r="M295" t="s">
        <v>3</v>
      </c>
      <c r="N295">
        <v>0</v>
      </c>
      <c r="P295" t="s">
        <v>223</v>
      </c>
    </row>
    <row r="296" spans="1:16" x14ac:dyDescent="0.2">
      <c r="A296">
        <v>70</v>
      </c>
      <c r="B296">
        <v>1</v>
      </c>
      <c r="D296">
        <v>12</v>
      </c>
      <c r="E296" t="s">
        <v>224</v>
      </c>
      <c r="F296" t="s">
        <v>225</v>
      </c>
      <c r="G296">
        <v>0</v>
      </c>
      <c r="H296">
        <v>0</v>
      </c>
      <c r="I296" t="s">
        <v>3</v>
      </c>
      <c r="J296">
        <v>0</v>
      </c>
      <c r="K296">
        <v>0</v>
      </c>
      <c r="L296" t="s">
        <v>3</v>
      </c>
      <c r="M296" t="s">
        <v>3</v>
      </c>
      <c r="N296">
        <v>0</v>
      </c>
      <c r="P296" t="s">
        <v>3</v>
      </c>
    </row>
    <row r="297" spans="1:16" x14ac:dyDescent="0.2">
      <c r="A297">
        <v>70</v>
      </c>
      <c r="B297">
        <v>1</v>
      </c>
      <c r="D297">
        <v>1</v>
      </c>
      <c r="E297" t="s">
        <v>226</v>
      </c>
      <c r="F297" t="s">
        <v>227</v>
      </c>
      <c r="G297">
        <v>0.9</v>
      </c>
      <c r="H297">
        <v>1</v>
      </c>
      <c r="I297" t="s">
        <v>228</v>
      </c>
      <c r="J297">
        <v>0</v>
      </c>
      <c r="K297">
        <v>0</v>
      </c>
      <c r="L297" t="s">
        <v>3</v>
      </c>
      <c r="M297" t="s">
        <v>3</v>
      </c>
      <c r="N297">
        <v>0</v>
      </c>
      <c r="P297" t="s">
        <v>3</v>
      </c>
    </row>
    <row r="298" spans="1:16" x14ac:dyDescent="0.2">
      <c r="A298">
        <v>70</v>
      </c>
      <c r="B298">
        <v>1</v>
      </c>
      <c r="D298">
        <v>2</v>
      </c>
      <c r="E298" t="s">
        <v>229</v>
      </c>
      <c r="F298" t="s">
        <v>230</v>
      </c>
      <c r="G298">
        <v>0.85</v>
      </c>
      <c r="H298">
        <v>1</v>
      </c>
      <c r="I298" t="s">
        <v>231</v>
      </c>
      <c r="J298">
        <v>0</v>
      </c>
      <c r="K298">
        <v>0</v>
      </c>
      <c r="L298" t="s">
        <v>3</v>
      </c>
      <c r="M298" t="s">
        <v>3</v>
      </c>
      <c r="N298">
        <v>0</v>
      </c>
      <c r="P298" t="s">
        <v>3</v>
      </c>
    </row>
    <row r="299" spans="1:16" x14ac:dyDescent="0.2">
      <c r="A299">
        <v>70</v>
      </c>
      <c r="B299">
        <v>1</v>
      </c>
      <c r="D299">
        <v>3</v>
      </c>
      <c r="E299" t="s">
        <v>232</v>
      </c>
      <c r="F299" t="s">
        <v>233</v>
      </c>
      <c r="G299">
        <v>1</v>
      </c>
      <c r="H299">
        <v>0.85</v>
      </c>
      <c r="I299" t="s">
        <v>234</v>
      </c>
      <c r="J299">
        <v>0</v>
      </c>
      <c r="K299">
        <v>0</v>
      </c>
      <c r="L299" t="s">
        <v>3</v>
      </c>
      <c r="M299" t="s">
        <v>3</v>
      </c>
      <c r="N299">
        <v>0</v>
      </c>
      <c r="P299" t="s">
        <v>3</v>
      </c>
    </row>
    <row r="300" spans="1:16" x14ac:dyDescent="0.2">
      <c r="A300">
        <v>70</v>
      </c>
      <c r="B300">
        <v>1</v>
      </c>
      <c r="D300">
        <v>4</v>
      </c>
      <c r="E300" t="s">
        <v>235</v>
      </c>
      <c r="F300" t="s">
        <v>236</v>
      </c>
      <c r="G300">
        <v>1</v>
      </c>
      <c r="H300">
        <v>0</v>
      </c>
      <c r="I300" t="s">
        <v>3</v>
      </c>
      <c r="J300">
        <v>0</v>
      </c>
      <c r="K300">
        <v>0</v>
      </c>
      <c r="L300" t="s">
        <v>3</v>
      </c>
      <c r="M300" t="s">
        <v>3</v>
      </c>
      <c r="N300">
        <v>0</v>
      </c>
      <c r="P300" t="s">
        <v>3</v>
      </c>
    </row>
    <row r="301" spans="1:16" x14ac:dyDescent="0.2">
      <c r="A301">
        <v>70</v>
      </c>
      <c r="B301">
        <v>1</v>
      </c>
      <c r="D301">
        <v>5</v>
      </c>
      <c r="E301" t="s">
        <v>237</v>
      </c>
      <c r="F301" t="s">
        <v>238</v>
      </c>
      <c r="G301">
        <v>1</v>
      </c>
      <c r="H301">
        <v>0.8</v>
      </c>
      <c r="I301" t="s">
        <v>239</v>
      </c>
      <c r="J301">
        <v>0</v>
      </c>
      <c r="K301">
        <v>0</v>
      </c>
      <c r="L301" t="s">
        <v>3</v>
      </c>
      <c r="M301" t="s">
        <v>3</v>
      </c>
      <c r="N301">
        <v>0</v>
      </c>
      <c r="P301" t="s">
        <v>3</v>
      </c>
    </row>
    <row r="302" spans="1:16" x14ac:dyDescent="0.2">
      <c r="A302">
        <v>70</v>
      </c>
      <c r="B302">
        <v>1</v>
      </c>
      <c r="D302">
        <v>6</v>
      </c>
      <c r="E302" t="s">
        <v>240</v>
      </c>
      <c r="F302" t="s">
        <v>241</v>
      </c>
      <c r="G302">
        <v>0.85</v>
      </c>
      <c r="H302">
        <v>0</v>
      </c>
      <c r="I302" t="s">
        <v>3</v>
      </c>
      <c r="J302">
        <v>0</v>
      </c>
      <c r="K302">
        <v>0</v>
      </c>
      <c r="L302" t="s">
        <v>3</v>
      </c>
      <c r="M302" t="s">
        <v>3</v>
      </c>
      <c r="N302">
        <v>0</v>
      </c>
      <c r="P302" t="s">
        <v>3</v>
      </c>
    </row>
    <row r="303" spans="1:16" x14ac:dyDescent="0.2">
      <c r="A303">
        <v>70</v>
      </c>
      <c r="B303">
        <v>1</v>
      </c>
      <c r="D303">
        <v>7</v>
      </c>
      <c r="E303" t="s">
        <v>242</v>
      </c>
      <c r="F303" t="s">
        <v>243</v>
      </c>
      <c r="G303">
        <v>0.8</v>
      </c>
      <c r="H303">
        <v>0</v>
      </c>
      <c r="I303" t="s">
        <v>3</v>
      </c>
      <c r="J303">
        <v>0</v>
      </c>
      <c r="K303">
        <v>0</v>
      </c>
      <c r="L303" t="s">
        <v>3</v>
      </c>
      <c r="M303" t="s">
        <v>3</v>
      </c>
      <c r="N303">
        <v>0</v>
      </c>
      <c r="P303" t="s">
        <v>3</v>
      </c>
    </row>
    <row r="304" spans="1:16" x14ac:dyDescent="0.2">
      <c r="A304">
        <v>70</v>
      </c>
      <c r="B304">
        <v>1</v>
      </c>
      <c r="D304">
        <v>8</v>
      </c>
      <c r="E304" t="s">
        <v>244</v>
      </c>
      <c r="F304" t="s">
        <v>245</v>
      </c>
      <c r="G304">
        <v>0.7</v>
      </c>
      <c r="H304">
        <v>0</v>
      </c>
      <c r="I304" t="s">
        <v>3</v>
      </c>
      <c r="J304">
        <v>0</v>
      </c>
      <c r="K304">
        <v>0</v>
      </c>
      <c r="L304" t="s">
        <v>3</v>
      </c>
      <c r="M304" t="s">
        <v>3</v>
      </c>
      <c r="N304">
        <v>0</v>
      </c>
      <c r="P304" t="s">
        <v>3</v>
      </c>
    </row>
    <row r="305" spans="1:40" x14ac:dyDescent="0.2">
      <c r="A305">
        <v>70</v>
      </c>
      <c r="B305">
        <v>1</v>
      </c>
      <c r="D305">
        <v>9</v>
      </c>
      <c r="E305" t="s">
        <v>246</v>
      </c>
      <c r="F305" t="s">
        <v>247</v>
      </c>
      <c r="G305">
        <v>0.9</v>
      </c>
      <c r="H305">
        <v>0</v>
      </c>
      <c r="I305" t="s">
        <v>3</v>
      </c>
      <c r="J305">
        <v>0</v>
      </c>
      <c r="K305">
        <v>0</v>
      </c>
      <c r="L305" t="s">
        <v>3</v>
      </c>
      <c r="M305" t="s">
        <v>3</v>
      </c>
      <c r="N305">
        <v>0</v>
      </c>
      <c r="P305" t="s">
        <v>3</v>
      </c>
    </row>
    <row r="306" spans="1:40" x14ac:dyDescent="0.2">
      <c r="A306">
        <v>70</v>
      </c>
      <c r="B306">
        <v>1</v>
      </c>
      <c r="D306">
        <v>10</v>
      </c>
      <c r="E306" t="s">
        <v>248</v>
      </c>
      <c r="F306" t="s">
        <v>249</v>
      </c>
      <c r="G306">
        <v>0.6</v>
      </c>
      <c r="H306">
        <v>0</v>
      </c>
      <c r="I306" t="s">
        <v>3</v>
      </c>
      <c r="J306">
        <v>0</v>
      </c>
      <c r="K306">
        <v>0</v>
      </c>
      <c r="L306" t="s">
        <v>3</v>
      </c>
      <c r="M306" t="s">
        <v>3</v>
      </c>
      <c r="N306">
        <v>0</v>
      </c>
      <c r="P306" t="s">
        <v>3</v>
      </c>
    </row>
    <row r="307" spans="1:40" x14ac:dyDescent="0.2">
      <c r="A307">
        <v>70</v>
      </c>
      <c r="B307">
        <v>1</v>
      </c>
      <c r="D307">
        <v>11</v>
      </c>
      <c r="E307" t="s">
        <v>250</v>
      </c>
      <c r="F307" t="s">
        <v>251</v>
      </c>
      <c r="G307">
        <v>1.2</v>
      </c>
      <c r="H307">
        <v>0</v>
      </c>
      <c r="I307" t="s">
        <v>3</v>
      </c>
      <c r="J307">
        <v>0</v>
      </c>
      <c r="K307">
        <v>0</v>
      </c>
      <c r="L307" t="s">
        <v>3</v>
      </c>
      <c r="M307" t="s">
        <v>3</v>
      </c>
      <c r="N307">
        <v>0</v>
      </c>
      <c r="P307" t="s">
        <v>3</v>
      </c>
    </row>
    <row r="308" spans="1:40" x14ac:dyDescent="0.2">
      <c r="A308">
        <v>70</v>
      </c>
      <c r="B308">
        <v>1</v>
      </c>
      <c r="D308">
        <v>12</v>
      </c>
      <c r="E308" t="s">
        <v>252</v>
      </c>
      <c r="F308" t="s">
        <v>253</v>
      </c>
      <c r="G308">
        <v>0</v>
      </c>
      <c r="H308">
        <v>0</v>
      </c>
      <c r="I308" t="s">
        <v>3</v>
      </c>
      <c r="J308">
        <v>0</v>
      </c>
      <c r="K308">
        <v>0</v>
      </c>
      <c r="L308" t="s">
        <v>3</v>
      </c>
      <c r="M308" t="s">
        <v>3</v>
      </c>
      <c r="N308">
        <v>0</v>
      </c>
      <c r="P308" t="s">
        <v>3</v>
      </c>
    </row>
    <row r="309" spans="1:40" x14ac:dyDescent="0.2">
      <c r="A309">
        <v>70</v>
      </c>
      <c r="B309">
        <v>1</v>
      </c>
      <c r="D309">
        <v>13</v>
      </c>
      <c r="E309" t="s">
        <v>254</v>
      </c>
      <c r="F309" t="s">
        <v>255</v>
      </c>
      <c r="G309">
        <v>1</v>
      </c>
      <c r="H309">
        <v>0</v>
      </c>
      <c r="I309" t="s">
        <v>3</v>
      </c>
      <c r="J309">
        <v>0</v>
      </c>
      <c r="K309">
        <v>0</v>
      </c>
      <c r="L309" t="s">
        <v>3</v>
      </c>
      <c r="M309" t="s">
        <v>3</v>
      </c>
      <c r="N309">
        <v>0</v>
      </c>
      <c r="P309" t="s">
        <v>3</v>
      </c>
    </row>
    <row r="311" spans="1:40" x14ac:dyDescent="0.2">
      <c r="A311">
        <v>-1</v>
      </c>
    </row>
    <row r="313" spans="1:40" x14ac:dyDescent="0.2">
      <c r="A313" s="3">
        <v>75</v>
      </c>
      <c r="B313" s="3" t="s">
        <v>256</v>
      </c>
      <c r="C313" s="3">
        <v>2022</v>
      </c>
      <c r="D313" s="3">
        <v>0</v>
      </c>
      <c r="E313" s="3">
        <v>1</v>
      </c>
      <c r="F313" s="3">
        <v>0</v>
      </c>
      <c r="G313" s="3">
        <v>0</v>
      </c>
      <c r="H313" s="3">
        <v>1</v>
      </c>
      <c r="I313" s="3">
        <v>0</v>
      </c>
      <c r="J313" s="3">
        <v>1</v>
      </c>
      <c r="K313" s="3">
        <v>0</v>
      </c>
      <c r="L313" s="3">
        <v>0</v>
      </c>
      <c r="M313" s="3">
        <v>0</v>
      </c>
      <c r="N313" s="3">
        <v>109171610</v>
      </c>
      <c r="O313" s="3">
        <v>1</v>
      </c>
    </row>
    <row r="314" spans="1:40" x14ac:dyDescent="0.2">
      <c r="A314" s="5">
        <v>1</v>
      </c>
      <c r="B314" s="5" t="s">
        <v>257</v>
      </c>
      <c r="C314" s="5" t="s">
        <v>258</v>
      </c>
      <c r="D314" s="5">
        <v>2022</v>
      </c>
      <c r="E314" s="5">
        <v>1</v>
      </c>
      <c r="F314" s="5">
        <v>1</v>
      </c>
      <c r="G314" s="5">
        <v>1</v>
      </c>
      <c r="H314" s="5">
        <v>0</v>
      </c>
      <c r="I314" s="5">
        <v>2</v>
      </c>
      <c r="J314" s="5">
        <v>1</v>
      </c>
      <c r="K314" s="5">
        <v>7.53</v>
      </c>
      <c r="L314" s="5">
        <v>5.81</v>
      </c>
      <c r="M314" s="5">
        <v>1</v>
      </c>
      <c r="N314" s="5">
        <v>1</v>
      </c>
      <c r="O314" s="5">
        <v>7.53</v>
      </c>
      <c r="P314" s="5">
        <v>5.81</v>
      </c>
      <c r="Q314" s="5">
        <v>1</v>
      </c>
      <c r="R314" s="5" t="s">
        <v>3</v>
      </c>
      <c r="S314" s="5" t="s">
        <v>3</v>
      </c>
      <c r="T314" s="5" t="s">
        <v>3</v>
      </c>
      <c r="U314" s="5" t="s">
        <v>3</v>
      </c>
      <c r="V314" s="5" t="s">
        <v>3</v>
      </c>
      <c r="W314" s="5" t="s">
        <v>3</v>
      </c>
      <c r="X314" s="5" t="s">
        <v>3</v>
      </c>
      <c r="Y314" s="5" t="s">
        <v>3</v>
      </c>
      <c r="Z314" s="5" t="s">
        <v>3</v>
      </c>
      <c r="AA314" s="5" t="s">
        <v>3</v>
      </c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>
        <v>109171611</v>
      </c>
    </row>
    <row r="318" spans="1:40" x14ac:dyDescent="0.2">
      <c r="A318">
        <v>65</v>
      </c>
      <c r="C318">
        <v>1</v>
      </c>
      <c r="D318">
        <v>0</v>
      </c>
      <c r="E31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109171610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f>(Source!F235)/1000</f>
        <v>24.6143</v>
      </c>
      <c r="F16" s="7">
        <f>(Source!F236)/1000</f>
        <v>1.4623900000000001</v>
      </c>
      <c r="G16" s="7">
        <f>(Source!F227)/1000</f>
        <v>45.812489999999997</v>
      </c>
      <c r="H16" s="7">
        <f>(Source!F237)/1000+(Source!F238)/1000</f>
        <v>5.0929700000000002</v>
      </c>
      <c r="I16" s="7">
        <f>E16+F16+G16+H16</f>
        <v>76.98214999999999</v>
      </c>
      <c r="J16" s="7">
        <f>(Source!F233)/1000</f>
        <v>7.7285399999999997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65424.5</v>
      </c>
      <c r="AU16" s="7">
        <v>55388.42</v>
      </c>
      <c r="AV16" s="7">
        <v>0</v>
      </c>
      <c r="AW16" s="7">
        <v>45812.49</v>
      </c>
      <c r="AX16" s="7">
        <v>0</v>
      </c>
      <c r="AY16" s="7">
        <v>2307.54</v>
      </c>
      <c r="AZ16" s="7">
        <v>520.13</v>
      </c>
      <c r="BA16" s="7">
        <v>7728.54</v>
      </c>
      <c r="BB16" s="7">
        <v>24614.3</v>
      </c>
      <c r="BC16" s="7">
        <v>1462.39</v>
      </c>
      <c r="BD16" s="7">
        <v>5092.97</v>
      </c>
      <c r="BE16" s="7">
        <v>0</v>
      </c>
      <c r="BF16" s="7">
        <v>22.700900000000001</v>
      </c>
      <c r="BG16" s="7">
        <v>1.27</v>
      </c>
      <c r="BH16" s="7">
        <v>1.28</v>
      </c>
      <c r="BI16" s="7">
        <v>7316.1</v>
      </c>
      <c r="BJ16" s="7">
        <v>4241.55</v>
      </c>
      <c r="BK16" s="7">
        <v>76982.149999999994</v>
      </c>
    </row>
    <row r="18" spans="1:19" x14ac:dyDescent="0.2">
      <c r="A18">
        <v>51</v>
      </c>
      <c r="E18" s="8">
        <f>SUMIF(A16:A17,3,E16:E17)</f>
        <v>24.6143</v>
      </c>
      <c r="F18" s="8">
        <f>SUMIF(A16:A17,3,F16:F17)</f>
        <v>1.4623900000000001</v>
      </c>
      <c r="G18" s="8">
        <f>SUMIF(A16:A17,3,G16:G17)</f>
        <v>45.812489999999997</v>
      </c>
      <c r="H18" s="8">
        <f>SUMIF(A16:A17,3,H16:H17)</f>
        <v>5.0929700000000002</v>
      </c>
      <c r="I18" s="8">
        <f>SUMIF(A16:A17,3,I16:I17)</f>
        <v>76.98214999999999</v>
      </c>
      <c r="J18" s="8">
        <f>SUMIF(A16:A17,3,J16:J17)</f>
        <v>7.7285399999999997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65424.5</v>
      </c>
      <c r="G20" s="4" t="s">
        <v>47</v>
      </c>
      <c r="H20" s="4" t="s">
        <v>48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55388.42</v>
      </c>
      <c r="G21" s="4" t="s">
        <v>49</v>
      </c>
      <c r="H21" s="4" t="s">
        <v>50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51</v>
      </c>
      <c r="H22" s="4" t="s">
        <v>52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55388.42</v>
      </c>
      <c r="G23" s="4" t="s">
        <v>53</v>
      </c>
      <c r="H23" s="4" t="s">
        <v>54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9575.93</v>
      </c>
      <c r="G24" s="4" t="s">
        <v>55</v>
      </c>
      <c r="H24" s="4" t="s">
        <v>56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57</v>
      </c>
      <c r="H25" s="4" t="s">
        <v>58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9575.93</v>
      </c>
      <c r="G26" s="4" t="s">
        <v>59</v>
      </c>
      <c r="H26" s="4" t="s">
        <v>60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45812.49</v>
      </c>
      <c r="G27" s="4" t="s">
        <v>61</v>
      </c>
      <c r="H27" s="4" t="s">
        <v>62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63</v>
      </c>
      <c r="H28" s="4" t="s">
        <v>64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45812.49</v>
      </c>
      <c r="G29" s="4" t="s">
        <v>65</v>
      </c>
      <c r="H29" s="4" t="s">
        <v>66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2307.54</v>
      </c>
      <c r="G30" s="4" t="s">
        <v>67</v>
      </c>
      <c r="H30" s="4" t="s">
        <v>68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69</v>
      </c>
      <c r="H31" s="4" t="s">
        <v>70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520.13</v>
      </c>
      <c r="G32" s="4" t="s">
        <v>71</v>
      </c>
      <c r="H32" s="4" t="s">
        <v>72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7728.54</v>
      </c>
      <c r="G33" s="4" t="s">
        <v>73</v>
      </c>
      <c r="H33" s="4" t="s">
        <v>74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75</v>
      </c>
      <c r="H34" s="4" t="s">
        <v>76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24614.3</v>
      </c>
      <c r="G35" s="4" t="s">
        <v>77</v>
      </c>
      <c r="H35" s="4" t="s">
        <v>78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1462.39</v>
      </c>
      <c r="G36" s="4" t="s">
        <v>79</v>
      </c>
      <c r="H36" s="4" t="s">
        <v>80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5092.97</v>
      </c>
      <c r="G37" s="4" t="s">
        <v>81</v>
      </c>
      <c r="H37" s="4" t="s">
        <v>82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83</v>
      </c>
      <c r="H38" s="4" t="s">
        <v>84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85</v>
      </c>
      <c r="H39" s="4" t="s">
        <v>86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22.700900000000001</v>
      </c>
      <c r="G40" s="4" t="s">
        <v>87</v>
      </c>
      <c r="H40" s="4" t="s">
        <v>88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1.27</v>
      </c>
      <c r="G41" s="4" t="s">
        <v>89</v>
      </c>
      <c r="H41" s="4" t="s">
        <v>90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1.28</v>
      </c>
      <c r="G42" s="4" t="s">
        <v>91</v>
      </c>
      <c r="H42" s="4" t="s">
        <v>92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93</v>
      </c>
      <c r="H43" s="4" t="s">
        <v>94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7316.1</v>
      </c>
      <c r="G44" s="4" t="s">
        <v>95</v>
      </c>
      <c r="H44" s="4" t="s">
        <v>96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4241.55</v>
      </c>
      <c r="G45" s="4" t="s">
        <v>97</v>
      </c>
      <c r="H45" s="4" t="s">
        <v>98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76982.149999999994</v>
      </c>
      <c r="G46" s="4" t="s">
        <v>99</v>
      </c>
      <c r="H46" s="4" t="s">
        <v>100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76982.149999999994</v>
      </c>
      <c r="G47" s="4" t="s">
        <v>177</v>
      </c>
      <c r="H47" s="4" t="s">
        <v>178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26076.69</v>
      </c>
      <c r="G48" s="4" t="s">
        <v>179</v>
      </c>
      <c r="H48" s="4" t="s">
        <v>180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45812.49</v>
      </c>
      <c r="G49" s="4" t="s">
        <v>181</v>
      </c>
      <c r="H49" s="4" t="s">
        <v>151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5092.97</v>
      </c>
      <c r="G50" s="4" t="s">
        <v>182</v>
      </c>
      <c r="H50" s="4" t="s">
        <v>183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256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109171610</v>
      </c>
      <c r="O55" s="3">
        <v>1</v>
      </c>
    </row>
    <row r="56" spans="1:40" x14ac:dyDescent="0.2">
      <c r="A56" s="5">
        <v>1</v>
      </c>
      <c r="B56" s="5" t="s">
        <v>257</v>
      </c>
      <c r="C56" s="5" t="s">
        <v>258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109171611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109171610</v>
      </c>
      <c r="C1">
        <v>109171964</v>
      </c>
      <c r="D1">
        <v>51595962</v>
      </c>
      <c r="E1">
        <v>1</v>
      </c>
      <c r="F1">
        <v>1</v>
      </c>
      <c r="G1">
        <v>1</v>
      </c>
      <c r="H1">
        <v>1</v>
      </c>
      <c r="I1" t="s">
        <v>260</v>
      </c>
      <c r="J1" t="s">
        <v>3</v>
      </c>
      <c r="K1" t="s">
        <v>261</v>
      </c>
      <c r="L1">
        <v>1369</v>
      </c>
      <c r="N1">
        <v>1013</v>
      </c>
      <c r="O1" t="s">
        <v>262</v>
      </c>
      <c r="P1" t="s">
        <v>262</v>
      </c>
      <c r="Q1">
        <v>1</v>
      </c>
      <c r="W1">
        <v>0</v>
      </c>
      <c r="X1">
        <v>770741471</v>
      </c>
      <c r="Y1">
        <v>8.09</v>
      </c>
      <c r="AA1">
        <v>0</v>
      </c>
      <c r="AB1">
        <v>0</v>
      </c>
      <c r="AC1">
        <v>0</v>
      </c>
      <c r="AD1">
        <v>10.06</v>
      </c>
      <c r="AE1">
        <v>0</v>
      </c>
      <c r="AF1">
        <v>0</v>
      </c>
      <c r="AG1">
        <v>0</v>
      </c>
      <c r="AH1">
        <v>10.06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8.09</v>
      </c>
      <c r="AU1" t="s">
        <v>3</v>
      </c>
      <c r="AV1">
        <v>1</v>
      </c>
      <c r="AW1">
        <v>2</v>
      </c>
      <c r="AX1">
        <v>109171974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8.09</v>
      </c>
      <c r="CY1">
        <f>AD1</f>
        <v>10.06</v>
      </c>
      <c r="CZ1">
        <f>AH1</f>
        <v>10.06</v>
      </c>
      <c r="DA1">
        <f>AL1</f>
        <v>1</v>
      </c>
      <c r="DB1">
        <f t="shared" ref="DB1:DB22" si="0">ROUND(ROUND(AT1*CZ1,2),6)</f>
        <v>81.39</v>
      </c>
      <c r="DC1">
        <f t="shared" ref="DC1:DC22" si="1">ROUND(ROUND(AT1*AG1,2),6)</f>
        <v>0</v>
      </c>
    </row>
    <row r="2" spans="1:107" x14ac:dyDescent="0.2">
      <c r="A2">
        <f>ROW(Source!A28)</f>
        <v>28</v>
      </c>
      <c r="B2">
        <v>109171610</v>
      </c>
      <c r="C2">
        <v>109171964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23</v>
      </c>
      <c r="J2" t="s">
        <v>3</v>
      </c>
      <c r="K2" t="s">
        <v>263</v>
      </c>
      <c r="L2">
        <v>608254</v>
      </c>
      <c r="N2">
        <v>1013</v>
      </c>
      <c r="O2" t="s">
        <v>264</v>
      </c>
      <c r="P2" t="s">
        <v>264</v>
      </c>
      <c r="Q2">
        <v>1</v>
      </c>
      <c r="W2">
        <v>0</v>
      </c>
      <c r="X2">
        <v>-185737400</v>
      </c>
      <c r="Y2">
        <v>0.66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0.66</v>
      </c>
      <c r="AU2" t="s">
        <v>3</v>
      </c>
      <c r="AV2">
        <v>2</v>
      </c>
      <c r="AW2">
        <v>2</v>
      </c>
      <c r="AX2">
        <v>109171975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0.66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109171610</v>
      </c>
      <c r="C3">
        <v>109171964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265</v>
      </c>
      <c r="J3" t="s">
        <v>266</v>
      </c>
      <c r="K3" t="s">
        <v>267</v>
      </c>
      <c r="L3">
        <v>1368</v>
      </c>
      <c r="N3">
        <v>1011</v>
      </c>
      <c r="O3" t="s">
        <v>268</v>
      </c>
      <c r="P3" t="s">
        <v>268</v>
      </c>
      <c r="Q3">
        <v>1</v>
      </c>
      <c r="W3">
        <v>0</v>
      </c>
      <c r="X3">
        <v>1106923569</v>
      </c>
      <c r="Y3">
        <v>0.66</v>
      </c>
      <c r="AA3">
        <v>0</v>
      </c>
      <c r="AB3">
        <v>1112.1600000000001</v>
      </c>
      <c r="AC3">
        <v>466.56</v>
      </c>
      <c r="AD3">
        <v>0</v>
      </c>
      <c r="AE3">
        <v>0</v>
      </c>
      <c r="AF3">
        <v>112</v>
      </c>
      <c r="AG3">
        <v>13.5</v>
      </c>
      <c r="AH3">
        <v>0</v>
      </c>
      <c r="AI3">
        <v>1</v>
      </c>
      <c r="AJ3">
        <v>9.93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0.66</v>
      </c>
      <c r="AU3" t="s">
        <v>3</v>
      </c>
      <c r="AV3">
        <v>0</v>
      </c>
      <c r="AW3">
        <v>2</v>
      </c>
      <c r="AX3">
        <v>109171976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0.66</v>
      </c>
      <c r="CY3">
        <f>AB3</f>
        <v>1112.1600000000001</v>
      </c>
      <c r="CZ3">
        <f>AF3</f>
        <v>112</v>
      </c>
      <c r="DA3">
        <f>AJ3</f>
        <v>9.93</v>
      </c>
      <c r="DB3">
        <f t="shared" si="0"/>
        <v>73.92</v>
      </c>
      <c r="DC3">
        <f t="shared" si="1"/>
        <v>8.91</v>
      </c>
    </row>
    <row r="4" spans="1:107" x14ac:dyDescent="0.2">
      <c r="A4">
        <f>ROW(Source!A28)</f>
        <v>28</v>
      </c>
      <c r="B4">
        <v>109171610</v>
      </c>
      <c r="C4">
        <v>109171964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269</v>
      </c>
      <c r="J4" t="s">
        <v>270</v>
      </c>
      <c r="K4" t="s">
        <v>271</v>
      </c>
      <c r="L4">
        <v>1368</v>
      </c>
      <c r="N4">
        <v>1011</v>
      </c>
      <c r="O4" t="s">
        <v>268</v>
      </c>
      <c r="P4" t="s">
        <v>268</v>
      </c>
      <c r="Q4">
        <v>1</v>
      </c>
      <c r="W4">
        <v>0</v>
      </c>
      <c r="X4">
        <v>1230759911</v>
      </c>
      <c r="Y4">
        <v>0.41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0.41</v>
      </c>
      <c r="AU4" t="s">
        <v>3</v>
      </c>
      <c r="AV4">
        <v>0</v>
      </c>
      <c r="AW4">
        <v>2</v>
      </c>
      <c r="AX4">
        <v>109171977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0.41</v>
      </c>
      <c r="CY4">
        <f>AB4</f>
        <v>1575.16</v>
      </c>
      <c r="CZ4">
        <f>AF4</f>
        <v>87.17</v>
      </c>
      <c r="DA4">
        <f>AJ4</f>
        <v>18.07</v>
      </c>
      <c r="DB4">
        <f t="shared" si="0"/>
        <v>35.74</v>
      </c>
      <c r="DC4">
        <f t="shared" si="1"/>
        <v>4.76</v>
      </c>
    </row>
    <row r="5" spans="1:107" x14ac:dyDescent="0.2">
      <c r="A5">
        <f>ROW(Source!A28)</f>
        <v>28</v>
      </c>
      <c r="B5">
        <v>109171610</v>
      </c>
      <c r="C5">
        <v>109171964</v>
      </c>
      <c r="D5">
        <v>76369349</v>
      </c>
      <c r="E5">
        <v>1</v>
      </c>
      <c r="F5">
        <v>1</v>
      </c>
      <c r="G5">
        <v>1</v>
      </c>
      <c r="H5">
        <v>3</v>
      </c>
      <c r="I5" t="s">
        <v>272</v>
      </c>
      <c r="J5" t="s">
        <v>273</v>
      </c>
      <c r="K5" t="s">
        <v>274</v>
      </c>
      <c r="L5">
        <v>1348</v>
      </c>
      <c r="N5">
        <v>1009</v>
      </c>
      <c r="O5" t="s">
        <v>126</v>
      </c>
      <c r="P5" t="s">
        <v>126</v>
      </c>
      <c r="Q5">
        <v>1000</v>
      </c>
      <c r="W5">
        <v>0</v>
      </c>
      <c r="X5">
        <v>-401544708</v>
      </c>
      <c r="Y5">
        <v>3.0000000000000001E-5</v>
      </c>
      <c r="AA5">
        <v>79514.23</v>
      </c>
      <c r="AB5">
        <v>0</v>
      </c>
      <c r="AC5">
        <v>0</v>
      </c>
      <c r="AD5">
        <v>0</v>
      </c>
      <c r="AE5">
        <v>9661.51</v>
      </c>
      <c r="AF5">
        <v>0</v>
      </c>
      <c r="AG5">
        <v>0</v>
      </c>
      <c r="AH5">
        <v>0</v>
      </c>
      <c r="AI5">
        <v>8.23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3.0000000000000001E-5</v>
      </c>
      <c r="AU5" t="s">
        <v>3</v>
      </c>
      <c r="AV5">
        <v>0</v>
      </c>
      <c r="AW5">
        <v>2</v>
      </c>
      <c r="AX5">
        <v>109171978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3.0000000000000001E-5</v>
      </c>
      <c r="CY5">
        <f>AA5</f>
        <v>79514.23</v>
      </c>
      <c r="CZ5">
        <f>AE5</f>
        <v>9661.51</v>
      </c>
      <c r="DA5">
        <f>AI5</f>
        <v>8.23</v>
      </c>
      <c r="DB5">
        <f t="shared" si="0"/>
        <v>0.28999999999999998</v>
      </c>
      <c r="DC5">
        <f t="shared" si="1"/>
        <v>0</v>
      </c>
    </row>
    <row r="6" spans="1:107" x14ac:dyDescent="0.2">
      <c r="A6">
        <f>ROW(Source!A28)</f>
        <v>28</v>
      </c>
      <c r="B6">
        <v>109171610</v>
      </c>
      <c r="C6">
        <v>109171964</v>
      </c>
      <c r="D6">
        <v>76369590</v>
      </c>
      <c r="E6">
        <v>1</v>
      </c>
      <c r="F6">
        <v>1</v>
      </c>
      <c r="G6">
        <v>1</v>
      </c>
      <c r="H6">
        <v>3</v>
      </c>
      <c r="I6" t="s">
        <v>275</v>
      </c>
      <c r="J6" t="s">
        <v>276</v>
      </c>
      <c r="K6" t="s">
        <v>277</v>
      </c>
      <c r="L6">
        <v>1348</v>
      </c>
      <c r="N6">
        <v>1009</v>
      </c>
      <c r="O6" t="s">
        <v>126</v>
      </c>
      <c r="P6" t="s">
        <v>126</v>
      </c>
      <c r="Q6">
        <v>1000</v>
      </c>
      <c r="W6">
        <v>0</v>
      </c>
      <c r="X6">
        <v>1694202031</v>
      </c>
      <c r="Y6">
        <v>1.2E-4</v>
      </c>
      <c r="AA6">
        <v>60469.78</v>
      </c>
      <c r="AB6">
        <v>0</v>
      </c>
      <c r="AC6">
        <v>0</v>
      </c>
      <c r="AD6">
        <v>0</v>
      </c>
      <c r="AE6">
        <v>6667.01</v>
      </c>
      <c r="AF6">
        <v>0</v>
      </c>
      <c r="AG6">
        <v>0</v>
      </c>
      <c r="AH6">
        <v>0</v>
      </c>
      <c r="AI6">
        <v>9.07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1.2E-4</v>
      </c>
      <c r="AU6" t="s">
        <v>3</v>
      </c>
      <c r="AV6">
        <v>0</v>
      </c>
      <c r="AW6">
        <v>2</v>
      </c>
      <c r="AX6">
        <v>109171979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1.2E-4</v>
      </c>
      <c r="CY6">
        <f>AA6</f>
        <v>60469.78</v>
      </c>
      <c r="CZ6">
        <f>AE6</f>
        <v>6667.01</v>
      </c>
      <c r="DA6">
        <f>AI6</f>
        <v>9.07</v>
      </c>
      <c r="DB6">
        <f t="shared" si="0"/>
        <v>0.8</v>
      </c>
      <c r="DC6">
        <f t="shared" si="1"/>
        <v>0</v>
      </c>
    </row>
    <row r="7" spans="1:107" x14ac:dyDescent="0.2">
      <c r="A7">
        <f>ROW(Source!A28)</f>
        <v>28</v>
      </c>
      <c r="B7">
        <v>109171610</v>
      </c>
      <c r="C7">
        <v>109171964</v>
      </c>
      <c r="D7">
        <v>76370017</v>
      </c>
      <c r="E7">
        <v>1</v>
      </c>
      <c r="F7">
        <v>1</v>
      </c>
      <c r="G7">
        <v>1</v>
      </c>
      <c r="H7">
        <v>3</v>
      </c>
      <c r="I7" t="s">
        <v>278</v>
      </c>
      <c r="J7" t="s">
        <v>279</v>
      </c>
      <c r="K7" t="s">
        <v>280</v>
      </c>
      <c r="L7">
        <v>1346</v>
      </c>
      <c r="N7">
        <v>1009</v>
      </c>
      <c r="O7" t="s">
        <v>281</v>
      </c>
      <c r="P7" t="s">
        <v>281</v>
      </c>
      <c r="Q7">
        <v>1</v>
      </c>
      <c r="W7">
        <v>0</v>
      </c>
      <c r="X7">
        <v>644139035</v>
      </c>
      <c r="Y7">
        <v>0.02</v>
      </c>
      <c r="AA7">
        <v>46.88</v>
      </c>
      <c r="AB7">
        <v>0</v>
      </c>
      <c r="AC7">
        <v>0</v>
      </c>
      <c r="AD7">
        <v>0</v>
      </c>
      <c r="AE7">
        <v>1.81</v>
      </c>
      <c r="AF7">
        <v>0</v>
      </c>
      <c r="AG7">
        <v>0</v>
      </c>
      <c r="AH7">
        <v>0</v>
      </c>
      <c r="AI7">
        <v>25.9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0.02</v>
      </c>
      <c r="AU7" t="s">
        <v>3</v>
      </c>
      <c r="AV7">
        <v>0</v>
      </c>
      <c r="AW7">
        <v>2</v>
      </c>
      <c r="AX7">
        <v>109171981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0.02</v>
      </c>
      <c r="CY7">
        <f>AA7</f>
        <v>46.88</v>
      </c>
      <c r="CZ7">
        <f>AE7</f>
        <v>1.81</v>
      </c>
      <c r="DA7">
        <f>AI7</f>
        <v>25.9</v>
      </c>
      <c r="DB7">
        <f t="shared" si="0"/>
        <v>0.04</v>
      </c>
      <c r="DC7">
        <f t="shared" si="1"/>
        <v>0</v>
      </c>
    </row>
    <row r="8" spans="1:107" x14ac:dyDescent="0.2">
      <c r="A8">
        <f>ROW(Source!A28)</f>
        <v>28</v>
      </c>
      <c r="B8">
        <v>109171610</v>
      </c>
      <c r="C8">
        <v>109171964</v>
      </c>
      <c r="D8">
        <v>76370521</v>
      </c>
      <c r="E8">
        <v>1</v>
      </c>
      <c r="F8">
        <v>1</v>
      </c>
      <c r="G8">
        <v>1</v>
      </c>
      <c r="H8">
        <v>3</v>
      </c>
      <c r="I8" t="s">
        <v>282</v>
      </c>
      <c r="J8" t="s">
        <v>283</v>
      </c>
      <c r="K8" t="s">
        <v>284</v>
      </c>
      <c r="L8">
        <v>1346</v>
      </c>
      <c r="N8">
        <v>1009</v>
      </c>
      <c r="O8" t="s">
        <v>281</v>
      </c>
      <c r="P8" t="s">
        <v>281</v>
      </c>
      <c r="Q8">
        <v>1</v>
      </c>
      <c r="W8">
        <v>0</v>
      </c>
      <c r="X8">
        <v>1135087600</v>
      </c>
      <c r="Y8">
        <v>0.01</v>
      </c>
      <c r="AA8">
        <v>237.1</v>
      </c>
      <c r="AB8">
        <v>0</v>
      </c>
      <c r="AC8">
        <v>0</v>
      </c>
      <c r="AD8">
        <v>0</v>
      </c>
      <c r="AE8">
        <v>14.44</v>
      </c>
      <c r="AF8">
        <v>0</v>
      </c>
      <c r="AG8">
        <v>0</v>
      </c>
      <c r="AH8">
        <v>0</v>
      </c>
      <c r="AI8">
        <v>16.420000000000002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0.01</v>
      </c>
      <c r="AU8" t="s">
        <v>3</v>
      </c>
      <c r="AV8">
        <v>0</v>
      </c>
      <c r="AW8">
        <v>2</v>
      </c>
      <c r="AX8">
        <v>109171982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0.01</v>
      </c>
      <c r="CY8">
        <f>AA8</f>
        <v>237.1</v>
      </c>
      <c r="CZ8">
        <f>AE8</f>
        <v>14.44</v>
      </c>
      <c r="DA8">
        <f>AI8</f>
        <v>16.420000000000002</v>
      </c>
      <c r="DB8">
        <f t="shared" si="0"/>
        <v>0.14000000000000001</v>
      </c>
      <c r="DC8">
        <f t="shared" si="1"/>
        <v>0</v>
      </c>
    </row>
    <row r="9" spans="1:107" x14ac:dyDescent="0.2">
      <c r="A9">
        <f>ROW(Source!A28)</f>
        <v>28</v>
      </c>
      <c r="B9">
        <v>109171610</v>
      </c>
      <c r="C9">
        <v>109171964</v>
      </c>
      <c r="D9">
        <v>76382989</v>
      </c>
      <c r="E9">
        <v>1</v>
      </c>
      <c r="F9">
        <v>1</v>
      </c>
      <c r="G9">
        <v>1</v>
      </c>
      <c r="H9">
        <v>3</v>
      </c>
      <c r="I9" t="s">
        <v>285</v>
      </c>
      <c r="J9" t="s">
        <v>286</v>
      </c>
      <c r="K9" t="s">
        <v>287</v>
      </c>
      <c r="L9">
        <v>1348</v>
      </c>
      <c r="N9">
        <v>1009</v>
      </c>
      <c r="O9" t="s">
        <v>126</v>
      </c>
      <c r="P9" t="s">
        <v>126</v>
      </c>
      <c r="Q9">
        <v>1000</v>
      </c>
      <c r="W9">
        <v>0</v>
      </c>
      <c r="X9">
        <v>818105983</v>
      </c>
      <c r="Y9">
        <v>1E-4</v>
      </c>
      <c r="AA9">
        <v>48642.45</v>
      </c>
      <c r="AB9">
        <v>0</v>
      </c>
      <c r="AC9">
        <v>0</v>
      </c>
      <c r="AD9">
        <v>0</v>
      </c>
      <c r="AE9">
        <v>9927.0300000000007</v>
      </c>
      <c r="AF9">
        <v>0</v>
      </c>
      <c r="AG9">
        <v>0</v>
      </c>
      <c r="AH9">
        <v>0</v>
      </c>
      <c r="AI9">
        <v>4.9000000000000004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1E-4</v>
      </c>
      <c r="AU9" t="s">
        <v>3</v>
      </c>
      <c r="AV9">
        <v>0</v>
      </c>
      <c r="AW9">
        <v>2</v>
      </c>
      <c r="AX9">
        <v>109171985</v>
      </c>
      <c r="AY9">
        <v>1</v>
      </c>
      <c r="AZ9">
        <v>0</v>
      </c>
      <c r="BA9">
        <v>12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1E-4</v>
      </c>
      <c r="CY9">
        <f>AA9</f>
        <v>48642.45</v>
      </c>
      <c r="CZ9">
        <f>AE9</f>
        <v>9927.0300000000007</v>
      </c>
      <c r="DA9">
        <f>AI9</f>
        <v>4.9000000000000004</v>
      </c>
      <c r="DB9">
        <f t="shared" si="0"/>
        <v>0.99</v>
      </c>
      <c r="DC9">
        <f t="shared" si="1"/>
        <v>0</v>
      </c>
    </row>
    <row r="10" spans="1:107" x14ac:dyDescent="0.2">
      <c r="A10">
        <f>ROW(Source!A68)</f>
        <v>68</v>
      </c>
      <c r="B10">
        <v>109171610</v>
      </c>
      <c r="C10">
        <v>109171993</v>
      </c>
      <c r="D10">
        <v>51588049</v>
      </c>
      <c r="E10">
        <v>1</v>
      </c>
      <c r="F10">
        <v>1</v>
      </c>
      <c r="G10">
        <v>1</v>
      </c>
      <c r="H10">
        <v>1</v>
      </c>
      <c r="I10" t="s">
        <v>288</v>
      </c>
      <c r="J10" t="s">
        <v>3</v>
      </c>
      <c r="K10" t="s">
        <v>289</v>
      </c>
      <c r="L10">
        <v>1369</v>
      </c>
      <c r="N10">
        <v>1013</v>
      </c>
      <c r="O10" t="s">
        <v>262</v>
      </c>
      <c r="P10" t="s">
        <v>262</v>
      </c>
      <c r="Q10">
        <v>1</v>
      </c>
      <c r="W10">
        <v>0</v>
      </c>
      <c r="X10">
        <v>254330056</v>
      </c>
      <c r="Y10">
        <v>154</v>
      </c>
      <c r="AA10">
        <v>0</v>
      </c>
      <c r="AB10">
        <v>0</v>
      </c>
      <c r="AC10">
        <v>0</v>
      </c>
      <c r="AD10">
        <v>7.8</v>
      </c>
      <c r="AE10">
        <v>0</v>
      </c>
      <c r="AF10">
        <v>0</v>
      </c>
      <c r="AG10">
        <v>0</v>
      </c>
      <c r="AH10">
        <v>7.8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154</v>
      </c>
      <c r="AU10" t="s">
        <v>3</v>
      </c>
      <c r="AV10">
        <v>1</v>
      </c>
      <c r="AW10">
        <v>2</v>
      </c>
      <c r="AX10">
        <v>109171995</v>
      </c>
      <c r="AY10">
        <v>1</v>
      </c>
      <c r="AZ10">
        <v>0</v>
      </c>
      <c r="BA10">
        <v>16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Y10*Source!I68</f>
        <v>3.3572000000000002</v>
      </c>
      <c r="CY10">
        <f>AD10</f>
        <v>7.8</v>
      </c>
      <c r="CZ10">
        <f>AH10</f>
        <v>7.8</v>
      </c>
      <c r="DA10">
        <f>AL10</f>
        <v>1</v>
      </c>
      <c r="DB10">
        <f t="shared" si="0"/>
        <v>1201.2</v>
      </c>
      <c r="DC10">
        <f t="shared" si="1"/>
        <v>0</v>
      </c>
    </row>
    <row r="11" spans="1:107" x14ac:dyDescent="0.2">
      <c r="A11">
        <f>ROW(Source!A69)</f>
        <v>69</v>
      </c>
      <c r="B11">
        <v>109171610</v>
      </c>
      <c r="C11">
        <v>109171996</v>
      </c>
      <c r="D11">
        <v>51592841</v>
      </c>
      <c r="E11">
        <v>1</v>
      </c>
      <c r="F11">
        <v>1</v>
      </c>
      <c r="G11">
        <v>1</v>
      </c>
      <c r="H11">
        <v>1</v>
      </c>
      <c r="I11" t="s">
        <v>290</v>
      </c>
      <c r="J11" t="s">
        <v>3</v>
      </c>
      <c r="K11" t="s">
        <v>291</v>
      </c>
      <c r="L11">
        <v>1369</v>
      </c>
      <c r="N11">
        <v>1013</v>
      </c>
      <c r="O11" t="s">
        <v>262</v>
      </c>
      <c r="P11" t="s">
        <v>262</v>
      </c>
      <c r="Q11">
        <v>1</v>
      </c>
      <c r="W11">
        <v>0</v>
      </c>
      <c r="X11">
        <v>-1499016023</v>
      </c>
      <c r="Y11">
        <v>88.5</v>
      </c>
      <c r="AA11">
        <v>0</v>
      </c>
      <c r="AB11">
        <v>0</v>
      </c>
      <c r="AC11">
        <v>0</v>
      </c>
      <c r="AD11">
        <v>7.5</v>
      </c>
      <c r="AE11">
        <v>0</v>
      </c>
      <c r="AF11">
        <v>0</v>
      </c>
      <c r="AG11">
        <v>0</v>
      </c>
      <c r="AH11">
        <v>7.5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88.5</v>
      </c>
      <c r="AU11" t="s">
        <v>3</v>
      </c>
      <c r="AV11">
        <v>1</v>
      </c>
      <c r="AW11">
        <v>2</v>
      </c>
      <c r="AX11">
        <v>109171998</v>
      </c>
      <c r="AY11">
        <v>1</v>
      </c>
      <c r="AZ11">
        <v>0</v>
      </c>
      <c r="BA11">
        <v>17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Y11*Source!I69</f>
        <v>1.9293</v>
      </c>
      <c r="CY11">
        <f>AD11</f>
        <v>7.5</v>
      </c>
      <c r="CZ11">
        <f>AH11</f>
        <v>7.5</v>
      </c>
      <c r="DA11">
        <f>AL11</f>
        <v>1</v>
      </c>
      <c r="DB11">
        <f t="shared" si="0"/>
        <v>663.75</v>
      </c>
      <c r="DC11">
        <f t="shared" si="1"/>
        <v>0</v>
      </c>
    </row>
    <row r="12" spans="1:107" x14ac:dyDescent="0.2">
      <c r="A12">
        <f>ROW(Source!A70)</f>
        <v>70</v>
      </c>
      <c r="B12">
        <v>109171610</v>
      </c>
      <c r="C12">
        <v>109171999</v>
      </c>
      <c r="D12">
        <v>51591892</v>
      </c>
      <c r="E12">
        <v>1</v>
      </c>
      <c r="F12">
        <v>1</v>
      </c>
      <c r="G12">
        <v>1</v>
      </c>
      <c r="H12">
        <v>1</v>
      </c>
      <c r="I12" t="s">
        <v>292</v>
      </c>
      <c r="J12" t="s">
        <v>3</v>
      </c>
      <c r="K12" t="s">
        <v>293</v>
      </c>
      <c r="L12">
        <v>1369</v>
      </c>
      <c r="N12">
        <v>1013</v>
      </c>
      <c r="O12" t="s">
        <v>262</v>
      </c>
      <c r="P12" t="s">
        <v>262</v>
      </c>
      <c r="Q12">
        <v>1</v>
      </c>
      <c r="W12">
        <v>0</v>
      </c>
      <c r="X12">
        <v>-1896518065</v>
      </c>
      <c r="Y12">
        <v>0.81</v>
      </c>
      <c r="AA12">
        <v>0</v>
      </c>
      <c r="AB12">
        <v>0</v>
      </c>
      <c r="AC12">
        <v>0</v>
      </c>
      <c r="AD12">
        <v>8.4600000000000009</v>
      </c>
      <c r="AE12">
        <v>0</v>
      </c>
      <c r="AF12">
        <v>0</v>
      </c>
      <c r="AG12">
        <v>0</v>
      </c>
      <c r="AH12">
        <v>8.4600000000000009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0.81</v>
      </c>
      <c r="AU12" t="s">
        <v>3</v>
      </c>
      <c r="AV12">
        <v>1</v>
      </c>
      <c r="AW12">
        <v>2</v>
      </c>
      <c r="AX12">
        <v>109172007</v>
      </c>
      <c r="AY12">
        <v>1</v>
      </c>
      <c r="AZ12">
        <v>0</v>
      </c>
      <c r="BA12">
        <v>18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Y12*Source!I70</f>
        <v>0.81</v>
      </c>
      <c r="CY12">
        <f>AD12</f>
        <v>8.4600000000000009</v>
      </c>
      <c r="CZ12">
        <f>AH12</f>
        <v>8.4600000000000009</v>
      </c>
      <c r="DA12">
        <f>AL12</f>
        <v>1</v>
      </c>
      <c r="DB12">
        <f t="shared" si="0"/>
        <v>6.85</v>
      </c>
      <c r="DC12">
        <f t="shared" si="1"/>
        <v>0</v>
      </c>
    </row>
    <row r="13" spans="1:107" x14ac:dyDescent="0.2">
      <c r="A13">
        <f>ROW(Source!A70)</f>
        <v>70</v>
      </c>
      <c r="B13">
        <v>109171610</v>
      </c>
      <c r="C13">
        <v>109171999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23</v>
      </c>
      <c r="J13" t="s">
        <v>3</v>
      </c>
      <c r="K13" t="s">
        <v>263</v>
      </c>
      <c r="L13">
        <v>608254</v>
      </c>
      <c r="N13">
        <v>1013</v>
      </c>
      <c r="O13" t="s">
        <v>264</v>
      </c>
      <c r="P13" t="s">
        <v>264</v>
      </c>
      <c r="Q13">
        <v>1</v>
      </c>
      <c r="W13">
        <v>0</v>
      </c>
      <c r="X13">
        <v>-185737400</v>
      </c>
      <c r="Y13">
        <v>0.61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0.61</v>
      </c>
      <c r="AU13" t="s">
        <v>3</v>
      </c>
      <c r="AV13">
        <v>2</v>
      </c>
      <c r="AW13">
        <v>2</v>
      </c>
      <c r="AX13">
        <v>109172008</v>
      </c>
      <c r="AY13">
        <v>1</v>
      </c>
      <c r="AZ13">
        <v>0</v>
      </c>
      <c r="BA13">
        <v>19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Y13*Source!I70</f>
        <v>0.61</v>
      </c>
      <c r="CY13">
        <f>AD13</f>
        <v>0</v>
      </c>
      <c r="CZ13">
        <f>AH13</f>
        <v>0</v>
      </c>
      <c r="DA13">
        <f>AL13</f>
        <v>1</v>
      </c>
      <c r="DB13">
        <f t="shared" si="0"/>
        <v>0</v>
      </c>
      <c r="DC13">
        <f t="shared" si="1"/>
        <v>0</v>
      </c>
    </row>
    <row r="14" spans="1:107" x14ac:dyDescent="0.2">
      <c r="A14">
        <f>ROW(Source!A70)</f>
        <v>70</v>
      </c>
      <c r="B14">
        <v>109171610</v>
      </c>
      <c r="C14">
        <v>109171999</v>
      </c>
      <c r="D14">
        <v>76432824</v>
      </c>
      <c r="E14">
        <v>1</v>
      </c>
      <c r="F14">
        <v>1</v>
      </c>
      <c r="G14">
        <v>1</v>
      </c>
      <c r="H14">
        <v>2</v>
      </c>
      <c r="I14" t="s">
        <v>294</v>
      </c>
      <c r="J14" t="s">
        <v>295</v>
      </c>
      <c r="K14" t="s">
        <v>296</v>
      </c>
      <c r="L14">
        <v>1368</v>
      </c>
      <c r="N14">
        <v>1011</v>
      </c>
      <c r="O14" t="s">
        <v>268</v>
      </c>
      <c r="P14" t="s">
        <v>268</v>
      </c>
      <c r="Q14">
        <v>1</v>
      </c>
      <c r="W14">
        <v>0</v>
      </c>
      <c r="X14">
        <v>180222472</v>
      </c>
      <c r="Y14">
        <v>0.19</v>
      </c>
      <c r="AA14">
        <v>0</v>
      </c>
      <c r="AB14">
        <v>114.94</v>
      </c>
      <c r="AC14">
        <v>0</v>
      </c>
      <c r="AD14">
        <v>0</v>
      </c>
      <c r="AE14">
        <v>0</v>
      </c>
      <c r="AF14">
        <v>14</v>
      </c>
      <c r="AG14">
        <v>0</v>
      </c>
      <c r="AH14">
        <v>0</v>
      </c>
      <c r="AI14">
        <v>1</v>
      </c>
      <c r="AJ14">
        <v>8.2100000000000009</v>
      </c>
      <c r="AK14">
        <v>34.56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0.19</v>
      </c>
      <c r="AU14" t="s">
        <v>3</v>
      </c>
      <c r="AV14">
        <v>0</v>
      </c>
      <c r="AW14">
        <v>2</v>
      </c>
      <c r="AX14">
        <v>109172009</v>
      </c>
      <c r="AY14">
        <v>1</v>
      </c>
      <c r="AZ14">
        <v>0</v>
      </c>
      <c r="BA14">
        <v>20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Y14*Source!I70</f>
        <v>0.19</v>
      </c>
      <c r="CY14">
        <f>AB14</f>
        <v>114.94</v>
      </c>
      <c r="CZ14">
        <f>AF14</f>
        <v>14</v>
      </c>
      <c r="DA14">
        <f>AJ14</f>
        <v>8.2100000000000009</v>
      </c>
      <c r="DB14">
        <f t="shared" si="0"/>
        <v>2.66</v>
      </c>
      <c r="DC14">
        <f t="shared" si="1"/>
        <v>0</v>
      </c>
    </row>
    <row r="15" spans="1:107" x14ac:dyDescent="0.2">
      <c r="A15">
        <f>ROW(Source!A70)</f>
        <v>70</v>
      </c>
      <c r="B15">
        <v>109171610</v>
      </c>
      <c r="C15">
        <v>109171999</v>
      </c>
      <c r="D15">
        <v>76432871</v>
      </c>
      <c r="E15">
        <v>1</v>
      </c>
      <c r="F15">
        <v>1</v>
      </c>
      <c r="G15">
        <v>1</v>
      </c>
      <c r="H15">
        <v>2</v>
      </c>
      <c r="I15" t="s">
        <v>297</v>
      </c>
      <c r="J15" t="s">
        <v>298</v>
      </c>
      <c r="K15" t="s">
        <v>299</v>
      </c>
      <c r="L15">
        <v>1368</v>
      </c>
      <c r="N15">
        <v>1011</v>
      </c>
      <c r="O15" t="s">
        <v>268</v>
      </c>
      <c r="P15" t="s">
        <v>268</v>
      </c>
      <c r="Q15">
        <v>1</v>
      </c>
      <c r="W15">
        <v>0</v>
      </c>
      <c r="X15">
        <v>315863809</v>
      </c>
      <c r="Y15">
        <v>0.61</v>
      </c>
      <c r="AA15">
        <v>0</v>
      </c>
      <c r="AB15">
        <v>548.01</v>
      </c>
      <c r="AC15">
        <v>347.67</v>
      </c>
      <c r="AD15">
        <v>0</v>
      </c>
      <c r="AE15">
        <v>0</v>
      </c>
      <c r="AF15">
        <v>46.56</v>
      </c>
      <c r="AG15">
        <v>10.06</v>
      </c>
      <c r="AH15">
        <v>0</v>
      </c>
      <c r="AI15">
        <v>1</v>
      </c>
      <c r="AJ15">
        <v>11.77</v>
      </c>
      <c r="AK15">
        <v>34.56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0.61</v>
      </c>
      <c r="AU15" t="s">
        <v>3</v>
      </c>
      <c r="AV15">
        <v>0</v>
      </c>
      <c r="AW15">
        <v>2</v>
      </c>
      <c r="AX15">
        <v>109172010</v>
      </c>
      <c r="AY15">
        <v>1</v>
      </c>
      <c r="AZ15">
        <v>0</v>
      </c>
      <c r="BA15">
        <v>21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Y15*Source!I70</f>
        <v>0.61</v>
      </c>
      <c r="CY15">
        <f>AB15</f>
        <v>548.01</v>
      </c>
      <c r="CZ15">
        <f>AF15</f>
        <v>46.56</v>
      </c>
      <c r="DA15">
        <f>AJ15</f>
        <v>11.77</v>
      </c>
      <c r="DB15">
        <f t="shared" si="0"/>
        <v>28.4</v>
      </c>
      <c r="DC15">
        <f t="shared" si="1"/>
        <v>6.14</v>
      </c>
    </row>
    <row r="16" spans="1:107" x14ac:dyDescent="0.2">
      <c r="A16">
        <f>ROW(Source!A70)</f>
        <v>70</v>
      </c>
      <c r="B16">
        <v>109171610</v>
      </c>
      <c r="C16">
        <v>109171999</v>
      </c>
      <c r="D16">
        <v>76434227</v>
      </c>
      <c r="E16">
        <v>1</v>
      </c>
      <c r="F16">
        <v>1</v>
      </c>
      <c r="G16">
        <v>1</v>
      </c>
      <c r="H16">
        <v>2</v>
      </c>
      <c r="I16" t="s">
        <v>300</v>
      </c>
      <c r="J16" t="s">
        <v>301</v>
      </c>
      <c r="K16" t="s">
        <v>302</v>
      </c>
      <c r="L16">
        <v>1368</v>
      </c>
      <c r="N16">
        <v>1011</v>
      </c>
      <c r="O16" t="s">
        <v>268</v>
      </c>
      <c r="P16" t="s">
        <v>268</v>
      </c>
      <c r="Q16">
        <v>1</v>
      </c>
      <c r="W16">
        <v>0</v>
      </c>
      <c r="X16">
        <v>1445265369</v>
      </c>
      <c r="Y16">
        <v>0.61</v>
      </c>
      <c r="AA16">
        <v>0</v>
      </c>
      <c r="AB16">
        <v>409.17</v>
      </c>
      <c r="AC16">
        <v>0</v>
      </c>
      <c r="AD16">
        <v>0</v>
      </c>
      <c r="AE16">
        <v>0</v>
      </c>
      <c r="AF16">
        <v>91.13</v>
      </c>
      <c r="AG16">
        <v>0</v>
      </c>
      <c r="AH16">
        <v>0</v>
      </c>
      <c r="AI16">
        <v>1</v>
      </c>
      <c r="AJ16">
        <v>4.49</v>
      </c>
      <c r="AK16">
        <v>34.56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0.61</v>
      </c>
      <c r="AU16" t="s">
        <v>3</v>
      </c>
      <c r="AV16">
        <v>0</v>
      </c>
      <c r="AW16">
        <v>2</v>
      </c>
      <c r="AX16">
        <v>109172011</v>
      </c>
      <c r="AY16">
        <v>1</v>
      </c>
      <c r="AZ16">
        <v>0</v>
      </c>
      <c r="BA16">
        <v>22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Y16*Source!I70</f>
        <v>0.61</v>
      </c>
      <c r="CY16">
        <f>AB16</f>
        <v>409.17</v>
      </c>
      <c r="CZ16">
        <f>AF16</f>
        <v>91.13</v>
      </c>
      <c r="DA16">
        <f>AJ16</f>
        <v>4.49</v>
      </c>
      <c r="DB16">
        <f t="shared" si="0"/>
        <v>55.59</v>
      </c>
      <c r="DC16">
        <f t="shared" si="1"/>
        <v>0</v>
      </c>
    </row>
    <row r="17" spans="1:107" x14ac:dyDescent="0.2">
      <c r="A17">
        <f>ROW(Source!A70)</f>
        <v>70</v>
      </c>
      <c r="B17">
        <v>109171610</v>
      </c>
      <c r="C17">
        <v>109171999</v>
      </c>
      <c r="D17">
        <v>76369800</v>
      </c>
      <c r="E17">
        <v>1</v>
      </c>
      <c r="F17">
        <v>1</v>
      </c>
      <c r="G17">
        <v>1</v>
      </c>
      <c r="H17">
        <v>3</v>
      </c>
      <c r="I17" t="s">
        <v>303</v>
      </c>
      <c r="J17" t="s">
        <v>304</v>
      </c>
      <c r="K17" t="s">
        <v>305</v>
      </c>
      <c r="L17">
        <v>1348</v>
      </c>
      <c r="N17">
        <v>1009</v>
      </c>
      <c r="O17" t="s">
        <v>126</v>
      </c>
      <c r="P17" t="s">
        <v>126</v>
      </c>
      <c r="Q17">
        <v>1000</v>
      </c>
      <c r="W17">
        <v>0</v>
      </c>
      <c r="X17">
        <v>-1319080431</v>
      </c>
      <c r="Y17">
        <v>3.0000000000000001E-5</v>
      </c>
      <c r="AA17">
        <v>90382.41</v>
      </c>
      <c r="AB17">
        <v>0</v>
      </c>
      <c r="AC17">
        <v>0</v>
      </c>
      <c r="AD17">
        <v>0</v>
      </c>
      <c r="AE17">
        <v>9749.99</v>
      </c>
      <c r="AF17">
        <v>0</v>
      </c>
      <c r="AG17">
        <v>0</v>
      </c>
      <c r="AH17">
        <v>0</v>
      </c>
      <c r="AI17">
        <v>9.27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3.0000000000000001E-5</v>
      </c>
      <c r="AU17" t="s">
        <v>3</v>
      </c>
      <c r="AV17">
        <v>0</v>
      </c>
      <c r="AW17">
        <v>2</v>
      </c>
      <c r="AX17">
        <v>109172012</v>
      </c>
      <c r="AY17">
        <v>1</v>
      </c>
      <c r="AZ17">
        <v>0</v>
      </c>
      <c r="BA17">
        <v>23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Y17*Source!I70</f>
        <v>3.0000000000000001E-5</v>
      </c>
      <c r="CY17">
        <f>AA17</f>
        <v>90382.41</v>
      </c>
      <c r="CZ17">
        <f>AE17</f>
        <v>9749.99</v>
      </c>
      <c r="DA17">
        <f>AI17</f>
        <v>9.27</v>
      </c>
      <c r="DB17">
        <f t="shared" si="0"/>
        <v>0.28999999999999998</v>
      </c>
      <c r="DC17">
        <f t="shared" si="1"/>
        <v>0</v>
      </c>
    </row>
    <row r="18" spans="1:107" x14ac:dyDescent="0.2">
      <c r="A18">
        <f>ROW(Source!A70)</f>
        <v>70</v>
      </c>
      <c r="B18">
        <v>109171610</v>
      </c>
      <c r="C18">
        <v>109171999</v>
      </c>
      <c r="D18">
        <v>76391652</v>
      </c>
      <c r="E18">
        <v>1</v>
      </c>
      <c r="F18">
        <v>1</v>
      </c>
      <c r="G18">
        <v>1</v>
      </c>
      <c r="H18">
        <v>3</v>
      </c>
      <c r="I18" t="s">
        <v>306</v>
      </c>
      <c r="J18" t="s">
        <v>307</v>
      </c>
      <c r="K18" t="s">
        <v>308</v>
      </c>
      <c r="L18">
        <v>1348</v>
      </c>
      <c r="N18">
        <v>1009</v>
      </c>
      <c r="O18" t="s">
        <v>126</v>
      </c>
      <c r="P18" t="s">
        <v>126</v>
      </c>
      <c r="Q18">
        <v>1000</v>
      </c>
      <c r="W18">
        <v>0</v>
      </c>
      <c r="X18">
        <v>1970784338</v>
      </c>
      <c r="Y18">
        <v>5.0000000000000001E-3</v>
      </c>
      <c r="AA18">
        <v>64772.07</v>
      </c>
      <c r="AB18">
        <v>0</v>
      </c>
      <c r="AC18">
        <v>0</v>
      </c>
      <c r="AD18">
        <v>0</v>
      </c>
      <c r="AE18">
        <v>6014.12</v>
      </c>
      <c r="AF18">
        <v>0</v>
      </c>
      <c r="AG18">
        <v>0</v>
      </c>
      <c r="AH18">
        <v>0</v>
      </c>
      <c r="AI18">
        <v>10.77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5.0000000000000001E-3</v>
      </c>
      <c r="AU18" t="s">
        <v>3</v>
      </c>
      <c r="AV18">
        <v>0</v>
      </c>
      <c r="AW18">
        <v>2</v>
      </c>
      <c r="AX18">
        <v>109172013</v>
      </c>
      <c r="AY18">
        <v>1</v>
      </c>
      <c r="AZ18">
        <v>0</v>
      </c>
      <c r="BA18">
        <v>24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Y18*Source!I70</f>
        <v>5.0000000000000001E-3</v>
      </c>
      <c r="CY18">
        <f>AA18</f>
        <v>64772.07</v>
      </c>
      <c r="CZ18">
        <f>AE18</f>
        <v>6014.12</v>
      </c>
      <c r="DA18">
        <f>AI18</f>
        <v>10.77</v>
      </c>
      <c r="DB18">
        <f t="shared" si="0"/>
        <v>30.07</v>
      </c>
      <c r="DC18">
        <f t="shared" si="1"/>
        <v>0</v>
      </c>
    </row>
    <row r="19" spans="1:107" x14ac:dyDescent="0.2">
      <c r="A19">
        <f>ROW(Source!A71)</f>
        <v>71</v>
      </c>
      <c r="B19">
        <v>109171610</v>
      </c>
      <c r="C19">
        <v>109172014</v>
      </c>
      <c r="D19">
        <v>51591892</v>
      </c>
      <c r="E19">
        <v>1</v>
      </c>
      <c r="F19">
        <v>1</v>
      </c>
      <c r="G19">
        <v>1</v>
      </c>
      <c r="H19">
        <v>1</v>
      </c>
      <c r="I19" t="s">
        <v>292</v>
      </c>
      <c r="J19" t="s">
        <v>3</v>
      </c>
      <c r="K19" t="s">
        <v>293</v>
      </c>
      <c r="L19">
        <v>1369</v>
      </c>
      <c r="N19">
        <v>1013</v>
      </c>
      <c r="O19" t="s">
        <v>262</v>
      </c>
      <c r="P19" t="s">
        <v>262</v>
      </c>
      <c r="Q19">
        <v>1</v>
      </c>
      <c r="W19">
        <v>0</v>
      </c>
      <c r="X19">
        <v>-1896518065</v>
      </c>
      <c r="Y19">
        <v>1.8</v>
      </c>
      <c r="AA19">
        <v>0</v>
      </c>
      <c r="AB19">
        <v>0</v>
      </c>
      <c r="AC19">
        <v>0</v>
      </c>
      <c r="AD19">
        <v>8.4600000000000009</v>
      </c>
      <c r="AE19">
        <v>0</v>
      </c>
      <c r="AF19">
        <v>0</v>
      </c>
      <c r="AG19">
        <v>0</v>
      </c>
      <c r="AH19">
        <v>8.4600000000000009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1.8</v>
      </c>
      <c r="AU19" t="s">
        <v>3</v>
      </c>
      <c r="AV19">
        <v>1</v>
      </c>
      <c r="AW19">
        <v>2</v>
      </c>
      <c r="AX19">
        <v>109172019</v>
      </c>
      <c r="AY19">
        <v>1</v>
      </c>
      <c r="AZ19">
        <v>0</v>
      </c>
      <c r="BA19">
        <v>25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Y19*Source!I71</f>
        <v>2.7</v>
      </c>
      <c r="CY19">
        <f>AD19</f>
        <v>8.4600000000000009</v>
      </c>
      <c r="CZ19">
        <f>AH19</f>
        <v>8.4600000000000009</v>
      </c>
      <c r="DA19">
        <f>AL19</f>
        <v>1</v>
      </c>
      <c r="DB19">
        <f t="shared" si="0"/>
        <v>15.23</v>
      </c>
      <c r="DC19">
        <f t="shared" si="1"/>
        <v>0</v>
      </c>
    </row>
    <row r="20" spans="1:107" x14ac:dyDescent="0.2">
      <c r="A20">
        <f>ROW(Source!A71)</f>
        <v>71</v>
      </c>
      <c r="B20">
        <v>109171610</v>
      </c>
      <c r="C20">
        <v>109172014</v>
      </c>
      <c r="D20">
        <v>76432824</v>
      </c>
      <c r="E20">
        <v>1</v>
      </c>
      <c r="F20">
        <v>1</v>
      </c>
      <c r="G20">
        <v>1</v>
      </c>
      <c r="H20">
        <v>2</v>
      </c>
      <c r="I20" t="s">
        <v>294</v>
      </c>
      <c r="J20" t="s">
        <v>295</v>
      </c>
      <c r="K20" t="s">
        <v>296</v>
      </c>
      <c r="L20">
        <v>1368</v>
      </c>
      <c r="N20">
        <v>1011</v>
      </c>
      <c r="O20" t="s">
        <v>268</v>
      </c>
      <c r="P20" t="s">
        <v>268</v>
      </c>
      <c r="Q20">
        <v>1</v>
      </c>
      <c r="W20">
        <v>0</v>
      </c>
      <c r="X20">
        <v>180222472</v>
      </c>
      <c r="Y20">
        <v>0.5</v>
      </c>
      <c r="AA20">
        <v>0</v>
      </c>
      <c r="AB20">
        <v>114.94</v>
      </c>
      <c r="AC20">
        <v>0</v>
      </c>
      <c r="AD20">
        <v>0</v>
      </c>
      <c r="AE20">
        <v>0</v>
      </c>
      <c r="AF20">
        <v>14</v>
      </c>
      <c r="AG20">
        <v>0</v>
      </c>
      <c r="AH20">
        <v>0</v>
      </c>
      <c r="AI20">
        <v>1</v>
      </c>
      <c r="AJ20">
        <v>8.2100000000000009</v>
      </c>
      <c r="AK20">
        <v>34.56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0.5</v>
      </c>
      <c r="AU20" t="s">
        <v>3</v>
      </c>
      <c r="AV20">
        <v>0</v>
      </c>
      <c r="AW20">
        <v>2</v>
      </c>
      <c r="AX20">
        <v>109172020</v>
      </c>
      <c r="AY20">
        <v>1</v>
      </c>
      <c r="AZ20">
        <v>0</v>
      </c>
      <c r="BA20">
        <v>26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Y20*Source!I71</f>
        <v>0.75</v>
      </c>
      <c r="CY20">
        <f>AB20</f>
        <v>114.94</v>
      </c>
      <c r="CZ20">
        <f>AF20</f>
        <v>14</v>
      </c>
      <c r="DA20">
        <f>AJ20</f>
        <v>8.2100000000000009</v>
      </c>
      <c r="DB20">
        <f t="shared" si="0"/>
        <v>7</v>
      </c>
      <c r="DC20">
        <f t="shared" si="1"/>
        <v>0</v>
      </c>
    </row>
    <row r="21" spans="1:107" x14ac:dyDescent="0.2">
      <c r="A21">
        <f>ROW(Source!A71)</f>
        <v>71</v>
      </c>
      <c r="B21">
        <v>109171610</v>
      </c>
      <c r="C21">
        <v>109172014</v>
      </c>
      <c r="D21">
        <v>76434481</v>
      </c>
      <c r="E21">
        <v>1</v>
      </c>
      <c r="F21">
        <v>1</v>
      </c>
      <c r="G21">
        <v>1</v>
      </c>
      <c r="H21">
        <v>2</v>
      </c>
      <c r="I21" t="s">
        <v>269</v>
      </c>
      <c r="J21" t="s">
        <v>270</v>
      </c>
      <c r="K21" t="s">
        <v>271</v>
      </c>
      <c r="L21">
        <v>1368</v>
      </c>
      <c r="N21">
        <v>1011</v>
      </c>
      <c r="O21" t="s">
        <v>268</v>
      </c>
      <c r="P21" t="s">
        <v>268</v>
      </c>
      <c r="Q21">
        <v>1</v>
      </c>
      <c r="W21">
        <v>0</v>
      </c>
      <c r="X21">
        <v>1230759911</v>
      </c>
      <c r="Y21">
        <v>0.1</v>
      </c>
      <c r="AA21">
        <v>0</v>
      </c>
      <c r="AB21">
        <v>1575.16</v>
      </c>
      <c r="AC21">
        <v>400.9</v>
      </c>
      <c r="AD21">
        <v>0</v>
      </c>
      <c r="AE21">
        <v>0</v>
      </c>
      <c r="AF21">
        <v>87.17</v>
      </c>
      <c r="AG21">
        <v>11.6</v>
      </c>
      <c r="AH21">
        <v>0</v>
      </c>
      <c r="AI21">
        <v>1</v>
      </c>
      <c r="AJ21">
        <v>18.07</v>
      </c>
      <c r="AK21">
        <v>34.56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0.1</v>
      </c>
      <c r="AU21" t="s">
        <v>3</v>
      </c>
      <c r="AV21">
        <v>0</v>
      </c>
      <c r="AW21">
        <v>2</v>
      </c>
      <c r="AX21">
        <v>109172021</v>
      </c>
      <c r="AY21">
        <v>1</v>
      </c>
      <c r="AZ21">
        <v>0</v>
      </c>
      <c r="BA21">
        <v>27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Y21*Source!I71</f>
        <v>0.15000000000000002</v>
      </c>
      <c r="CY21">
        <f>AB21</f>
        <v>1575.16</v>
      </c>
      <c r="CZ21">
        <f>AF21</f>
        <v>87.17</v>
      </c>
      <c r="DA21">
        <f>AJ21</f>
        <v>18.07</v>
      </c>
      <c r="DB21">
        <f t="shared" si="0"/>
        <v>8.7200000000000006</v>
      </c>
      <c r="DC21">
        <f t="shared" si="1"/>
        <v>1.1599999999999999</v>
      </c>
    </row>
    <row r="22" spans="1:107" x14ac:dyDescent="0.2">
      <c r="A22">
        <f>ROW(Source!A71)</f>
        <v>71</v>
      </c>
      <c r="B22">
        <v>109171610</v>
      </c>
      <c r="C22">
        <v>109172014</v>
      </c>
      <c r="D22">
        <v>76369800</v>
      </c>
      <c r="E22">
        <v>1</v>
      </c>
      <c r="F22">
        <v>1</v>
      </c>
      <c r="G22">
        <v>1</v>
      </c>
      <c r="H22">
        <v>3</v>
      </c>
      <c r="I22" t="s">
        <v>303</v>
      </c>
      <c r="J22" t="s">
        <v>304</v>
      </c>
      <c r="K22" t="s">
        <v>305</v>
      </c>
      <c r="L22">
        <v>1348</v>
      </c>
      <c r="N22">
        <v>1009</v>
      </c>
      <c r="O22" t="s">
        <v>126</v>
      </c>
      <c r="P22" t="s">
        <v>126</v>
      </c>
      <c r="Q22">
        <v>1000</v>
      </c>
      <c r="W22">
        <v>0</v>
      </c>
      <c r="X22">
        <v>-1319080431</v>
      </c>
      <c r="Y22">
        <v>1.2E-4</v>
      </c>
      <c r="AA22">
        <v>90382.41</v>
      </c>
      <c r="AB22">
        <v>0</v>
      </c>
      <c r="AC22">
        <v>0</v>
      </c>
      <c r="AD22">
        <v>0</v>
      </c>
      <c r="AE22">
        <v>9749.99</v>
      </c>
      <c r="AF22">
        <v>0</v>
      </c>
      <c r="AG22">
        <v>0</v>
      </c>
      <c r="AH22">
        <v>0</v>
      </c>
      <c r="AI22">
        <v>9.27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1.2E-4</v>
      </c>
      <c r="AU22" t="s">
        <v>3</v>
      </c>
      <c r="AV22">
        <v>0</v>
      </c>
      <c r="AW22">
        <v>2</v>
      </c>
      <c r="AX22">
        <v>109172022</v>
      </c>
      <c r="AY22">
        <v>1</v>
      </c>
      <c r="AZ22">
        <v>0</v>
      </c>
      <c r="BA22">
        <v>28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Y22*Source!I71</f>
        <v>1.8000000000000001E-4</v>
      </c>
      <c r="CY22">
        <f>AA22</f>
        <v>90382.41</v>
      </c>
      <c r="CZ22">
        <f>AE22</f>
        <v>9749.99</v>
      </c>
      <c r="DA22">
        <f>AI22</f>
        <v>9.27</v>
      </c>
      <c r="DB22">
        <f t="shared" si="0"/>
        <v>1.17</v>
      </c>
      <c r="DC22">
        <f t="shared" si="1"/>
        <v>0</v>
      </c>
    </row>
    <row r="23" spans="1:107" x14ac:dyDescent="0.2">
      <c r="A23">
        <f>ROW(Source!A184)</f>
        <v>184</v>
      </c>
      <c r="B23">
        <v>109171610</v>
      </c>
      <c r="C23">
        <v>109172031</v>
      </c>
      <c r="D23">
        <v>76739814</v>
      </c>
      <c r="E23">
        <v>1</v>
      </c>
      <c r="F23">
        <v>1</v>
      </c>
      <c r="G23">
        <v>1</v>
      </c>
      <c r="H23">
        <v>1</v>
      </c>
      <c r="I23" t="s">
        <v>309</v>
      </c>
      <c r="J23" t="s">
        <v>3</v>
      </c>
      <c r="K23" t="s">
        <v>310</v>
      </c>
      <c r="L23">
        <v>1369</v>
      </c>
      <c r="N23">
        <v>1013</v>
      </c>
      <c r="O23" t="s">
        <v>262</v>
      </c>
      <c r="P23" t="s">
        <v>262</v>
      </c>
      <c r="Q23">
        <v>1</v>
      </c>
      <c r="W23">
        <v>0</v>
      </c>
      <c r="X23">
        <v>1377046079</v>
      </c>
      <c r="Y23">
        <v>0.8640000000000001</v>
      </c>
      <c r="AA23">
        <v>0</v>
      </c>
      <c r="AB23">
        <v>0</v>
      </c>
      <c r="AC23">
        <v>0</v>
      </c>
      <c r="AD23">
        <v>9.6199999999999992</v>
      </c>
      <c r="AE23">
        <v>0</v>
      </c>
      <c r="AF23">
        <v>0</v>
      </c>
      <c r="AG23">
        <v>0</v>
      </c>
      <c r="AH23">
        <v>9.6199999999999992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1.08</v>
      </c>
      <c r="AU23" t="s">
        <v>163</v>
      </c>
      <c r="AV23">
        <v>1</v>
      </c>
      <c r="AW23">
        <v>2</v>
      </c>
      <c r="AX23">
        <v>109172035</v>
      </c>
      <c r="AY23">
        <v>1</v>
      </c>
      <c r="AZ23">
        <v>0</v>
      </c>
      <c r="BA23">
        <v>30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Y23*Source!I184</f>
        <v>0.8640000000000001</v>
      </c>
      <c r="CY23">
        <f t="shared" ref="CY23:CY29" si="2">AD23</f>
        <v>9.6199999999999992</v>
      </c>
      <c r="CZ23">
        <f t="shared" ref="CZ23:CZ29" si="3">AH23</f>
        <v>9.6199999999999992</v>
      </c>
      <c r="DA23">
        <f t="shared" ref="DA23:DA29" si="4">AL23</f>
        <v>1</v>
      </c>
      <c r="DB23">
        <f t="shared" ref="DB23:DB29" si="5">ROUND((ROUND(AT23*CZ23,2)*0.8),6)</f>
        <v>8.3119999999999994</v>
      </c>
      <c r="DC23">
        <f t="shared" ref="DC23:DC29" si="6">ROUND((ROUND(AT23*AG23,2)*0.8),6)</f>
        <v>0</v>
      </c>
    </row>
    <row r="24" spans="1:107" x14ac:dyDescent="0.2">
      <c r="A24">
        <f>ROW(Source!A184)</f>
        <v>184</v>
      </c>
      <c r="B24">
        <v>109171610</v>
      </c>
      <c r="C24">
        <v>109172031</v>
      </c>
      <c r="D24">
        <v>76739618</v>
      </c>
      <c r="E24">
        <v>1</v>
      </c>
      <c r="F24">
        <v>1</v>
      </c>
      <c r="G24">
        <v>1</v>
      </c>
      <c r="H24">
        <v>1</v>
      </c>
      <c r="I24" t="s">
        <v>311</v>
      </c>
      <c r="J24" t="s">
        <v>3</v>
      </c>
      <c r="K24" t="s">
        <v>312</v>
      </c>
      <c r="L24">
        <v>1369</v>
      </c>
      <c r="N24">
        <v>1013</v>
      </c>
      <c r="O24" t="s">
        <v>262</v>
      </c>
      <c r="P24" t="s">
        <v>262</v>
      </c>
      <c r="Q24">
        <v>1</v>
      </c>
      <c r="W24">
        <v>0</v>
      </c>
      <c r="X24">
        <v>-1607602112</v>
      </c>
      <c r="Y24">
        <v>2.5920000000000005</v>
      </c>
      <c r="AA24">
        <v>0</v>
      </c>
      <c r="AB24">
        <v>0</v>
      </c>
      <c r="AC24">
        <v>0</v>
      </c>
      <c r="AD24">
        <v>14.09</v>
      </c>
      <c r="AE24">
        <v>0</v>
      </c>
      <c r="AF24">
        <v>0</v>
      </c>
      <c r="AG24">
        <v>0</v>
      </c>
      <c r="AH24">
        <v>14.09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3.24</v>
      </c>
      <c r="AU24" t="s">
        <v>163</v>
      </c>
      <c r="AV24">
        <v>1</v>
      </c>
      <c r="AW24">
        <v>2</v>
      </c>
      <c r="AX24">
        <v>109172036</v>
      </c>
      <c r="AY24">
        <v>1</v>
      </c>
      <c r="AZ24">
        <v>0</v>
      </c>
      <c r="BA24">
        <v>31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Y24*Source!I184</f>
        <v>2.5920000000000005</v>
      </c>
      <c r="CY24">
        <f t="shared" si="2"/>
        <v>14.09</v>
      </c>
      <c r="CZ24">
        <f t="shared" si="3"/>
        <v>14.09</v>
      </c>
      <c r="DA24">
        <f t="shared" si="4"/>
        <v>1</v>
      </c>
      <c r="DB24">
        <f t="shared" si="5"/>
        <v>36.520000000000003</v>
      </c>
      <c r="DC24">
        <f t="shared" si="6"/>
        <v>0</v>
      </c>
    </row>
    <row r="25" spans="1:107" x14ac:dyDescent="0.2">
      <c r="A25">
        <f>ROW(Source!A184)</f>
        <v>184</v>
      </c>
      <c r="B25">
        <v>109171610</v>
      </c>
      <c r="C25">
        <v>109172031</v>
      </c>
      <c r="D25">
        <v>76739569</v>
      </c>
      <c r="E25">
        <v>1</v>
      </c>
      <c r="F25">
        <v>1</v>
      </c>
      <c r="G25">
        <v>1</v>
      </c>
      <c r="H25">
        <v>1</v>
      </c>
      <c r="I25" t="s">
        <v>313</v>
      </c>
      <c r="J25" t="s">
        <v>3</v>
      </c>
      <c r="K25" t="s">
        <v>314</v>
      </c>
      <c r="L25">
        <v>1369</v>
      </c>
      <c r="N25">
        <v>1013</v>
      </c>
      <c r="O25" t="s">
        <v>262</v>
      </c>
      <c r="P25" t="s">
        <v>262</v>
      </c>
      <c r="Q25">
        <v>1</v>
      </c>
      <c r="W25">
        <v>0</v>
      </c>
      <c r="X25">
        <v>868395144</v>
      </c>
      <c r="Y25">
        <v>0.8640000000000001</v>
      </c>
      <c r="AA25">
        <v>0</v>
      </c>
      <c r="AB25">
        <v>0</v>
      </c>
      <c r="AC25">
        <v>0</v>
      </c>
      <c r="AD25">
        <v>9.17</v>
      </c>
      <c r="AE25">
        <v>0</v>
      </c>
      <c r="AF25">
        <v>0</v>
      </c>
      <c r="AG25">
        <v>0</v>
      </c>
      <c r="AH25">
        <v>9.17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1.08</v>
      </c>
      <c r="AU25" t="s">
        <v>163</v>
      </c>
      <c r="AV25">
        <v>1</v>
      </c>
      <c r="AW25">
        <v>2</v>
      </c>
      <c r="AX25">
        <v>109172037</v>
      </c>
      <c r="AY25">
        <v>1</v>
      </c>
      <c r="AZ25">
        <v>0</v>
      </c>
      <c r="BA25">
        <v>32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Y25*Source!I184</f>
        <v>0.8640000000000001</v>
      </c>
      <c r="CY25">
        <f t="shared" si="2"/>
        <v>9.17</v>
      </c>
      <c r="CZ25">
        <f t="shared" si="3"/>
        <v>9.17</v>
      </c>
      <c r="DA25">
        <f t="shared" si="4"/>
        <v>1</v>
      </c>
      <c r="DB25">
        <f t="shared" si="5"/>
        <v>7.92</v>
      </c>
      <c r="DC25">
        <f t="shared" si="6"/>
        <v>0</v>
      </c>
    </row>
    <row r="26" spans="1:107" x14ac:dyDescent="0.2">
      <c r="A26">
        <f>ROW(Source!A185)</f>
        <v>185</v>
      </c>
      <c r="B26">
        <v>109171610</v>
      </c>
      <c r="C26">
        <v>109172038</v>
      </c>
      <c r="D26">
        <v>76740528</v>
      </c>
      <c r="E26">
        <v>1</v>
      </c>
      <c r="F26">
        <v>1</v>
      </c>
      <c r="G26">
        <v>1</v>
      </c>
      <c r="H26">
        <v>1</v>
      </c>
      <c r="I26" t="s">
        <v>315</v>
      </c>
      <c r="J26" t="s">
        <v>3</v>
      </c>
      <c r="K26" t="s">
        <v>316</v>
      </c>
      <c r="L26">
        <v>1369</v>
      </c>
      <c r="N26">
        <v>1013</v>
      </c>
      <c r="O26" t="s">
        <v>262</v>
      </c>
      <c r="P26" t="s">
        <v>262</v>
      </c>
      <c r="Q26">
        <v>1</v>
      </c>
      <c r="W26">
        <v>0</v>
      </c>
      <c r="X26">
        <v>177969336</v>
      </c>
      <c r="Y26">
        <v>0.48799999999999999</v>
      </c>
      <c r="AA26">
        <v>0</v>
      </c>
      <c r="AB26">
        <v>0</v>
      </c>
      <c r="AC26">
        <v>0</v>
      </c>
      <c r="AD26">
        <v>12.92</v>
      </c>
      <c r="AE26">
        <v>0</v>
      </c>
      <c r="AF26">
        <v>0</v>
      </c>
      <c r="AG26">
        <v>0</v>
      </c>
      <c r="AH26">
        <v>12.92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0.61</v>
      </c>
      <c r="AU26" t="s">
        <v>163</v>
      </c>
      <c r="AV26">
        <v>1</v>
      </c>
      <c r="AW26">
        <v>2</v>
      </c>
      <c r="AX26">
        <v>109172041</v>
      </c>
      <c r="AY26">
        <v>1</v>
      </c>
      <c r="AZ26">
        <v>0</v>
      </c>
      <c r="BA26">
        <v>33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Y26*Source!I185</f>
        <v>0.48799999999999999</v>
      </c>
      <c r="CY26">
        <f t="shared" si="2"/>
        <v>12.92</v>
      </c>
      <c r="CZ26">
        <f t="shared" si="3"/>
        <v>12.92</v>
      </c>
      <c r="DA26">
        <f t="shared" si="4"/>
        <v>1</v>
      </c>
      <c r="DB26">
        <f t="shared" si="5"/>
        <v>6.3040000000000003</v>
      </c>
      <c r="DC26">
        <f t="shared" si="6"/>
        <v>0</v>
      </c>
    </row>
    <row r="27" spans="1:107" x14ac:dyDescent="0.2">
      <c r="A27">
        <f>ROW(Source!A185)</f>
        <v>185</v>
      </c>
      <c r="B27">
        <v>109171610</v>
      </c>
      <c r="C27">
        <v>109172038</v>
      </c>
      <c r="D27">
        <v>76739568</v>
      </c>
      <c r="E27">
        <v>1</v>
      </c>
      <c r="F27">
        <v>1</v>
      </c>
      <c r="G27">
        <v>1</v>
      </c>
      <c r="H27">
        <v>1</v>
      </c>
      <c r="I27" t="s">
        <v>317</v>
      </c>
      <c r="J27" t="s">
        <v>3</v>
      </c>
      <c r="K27" t="s">
        <v>318</v>
      </c>
      <c r="L27">
        <v>1369</v>
      </c>
      <c r="N27">
        <v>1013</v>
      </c>
      <c r="O27" t="s">
        <v>262</v>
      </c>
      <c r="P27" t="s">
        <v>262</v>
      </c>
      <c r="Q27">
        <v>1</v>
      </c>
      <c r="W27">
        <v>0</v>
      </c>
      <c r="X27">
        <v>2087786099</v>
      </c>
      <c r="Y27">
        <v>0.48799999999999999</v>
      </c>
      <c r="AA27">
        <v>0</v>
      </c>
      <c r="AB27">
        <v>0</v>
      </c>
      <c r="AC27">
        <v>0</v>
      </c>
      <c r="AD27">
        <v>12.69</v>
      </c>
      <c r="AE27">
        <v>0</v>
      </c>
      <c r="AF27">
        <v>0</v>
      </c>
      <c r="AG27">
        <v>0</v>
      </c>
      <c r="AH27">
        <v>12.69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0.61</v>
      </c>
      <c r="AU27" t="s">
        <v>163</v>
      </c>
      <c r="AV27">
        <v>1</v>
      </c>
      <c r="AW27">
        <v>2</v>
      </c>
      <c r="AX27">
        <v>109172042</v>
      </c>
      <c r="AY27">
        <v>1</v>
      </c>
      <c r="AZ27">
        <v>0</v>
      </c>
      <c r="BA27">
        <v>34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Y27*Source!I185</f>
        <v>0.48799999999999999</v>
      </c>
      <c r="CY27">
        <f t="shared" si="2"/>
        <v>12.69</v>
      </c>
      <c r="CZ27">
        <f t="shared" si="3"/>
        <v>12.69</v>
      </c>
      <c r="DA27">
        <f t="shared" si="4"/>
        <v>1</v>
      </c>
      <c r="DB27">
        <f t="shared" si="5"/>
        <v>6.1920000000000002</v>
      </c>
      <c r="DC27">
        <f t="shared" si="6"/>
        <v>0</v>
      </c>
    </row>
    <row r="28" spans="1:107" x14ac:dyDescent="0.2">
      <c r="A28">
        <f>ROW(Source!A186)</f>
        <v>186</v>
      </c>
      <c r="B28">
        <v>109171610</v>
      </c>
      <c r="C28">
        <v>109172043</v>
      </c>
      <c r="D28">
        <v>76740528</v>
      </c>
      <c r="E28">
        <v>1</v>
      </c>
      <c r="F28">
        <v>1</v>
      </c>
      <c r="G28">
        <v>1</v>
      </c>
      <c r="H28">
        <v>1</v>
      </c>
      <c r="I28" t="s">
        <v>315</v>
      </c>
      <c r="J28" t="s">
        <v>3</v>
      </c>
      <c r="K28" t="s">
        <v>316</v>
      </c>
      <c r="L28">
        <v>1369</v>
      </c>
      <c r="N28">
        <v>1013</v>
      </c>
      <c r="O28" t="s">
        <v>262</v>
      </c>
      <c r="P28" t="s">
        <v>262</v>
      </c>
      <c r="Q28">
        <v>1</v>
      </c>
      <c r="W28">
        <v>0</v>
      </c>
      <c r="X28">
        <v>177969336</v>
      </c>
      <c r="Y28">
        <v>5.1840000000000011</v>
      </c>
      <c r="AA28">
        <v>0</v>
      </c>
      <c r="AB28">
        <v>0</v>
      </c>
      <c r="AC28">
        <v>0</v>
      </c>
      <c r="AD28">
        <v>12.92</v>
      </c>
      <c r="AE28">
        <v>0</v>
      </c>
      <c r="AF28">
        <v>0</v>
      </c>
      <c r="AG28">
        <v>0</v>
      </c>
      <c r="AH28">
        <v>12.92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6.48</v>
      </c>
      <c r="AU28" t="s">
        <v>163</v>
      </c>
      <c r="AV28">
        <v>1</v>
      </c>
      <c r="AW28">
        <v>2</v>
      </c>
      <c r="AX28">
        <v>109172046</v>
      </c>
      <c r="AY28">
        <v>1</v>
      </c>
      <c r="AZ28">
        <v>0</v>
      </c>
      <c r="BA28">
        <v>35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Y28*Source!I186</f>
        <v>0.25920000000000004</v>
      </c>
      <c r="CY28">
        <f t="shared" si="2"/>
        <v>12.92</v>
      </c>
      <c r="CZ28">
        <f t="shared" si="3"/>
        <v>12.92</v>
      </c>
      <c r="DA28">
        <f t="shared" si="4"/>
        <v>1</v>
      </c>
      <c r="DB28">
        <f t="shared" si="5"/>
        <v>66.975999999999999</v>
      </c>
      <c r="DC28">
        <f t="shared" si="6"/>
        <v>0</v>
      </c>
    </row>
    <row r="29" spans="1:107" x14ac:dyDescent="0.2">
      <c r="A29">
        <f>ROW(Source!A186)</f>
        <v>186</v>
      </c>
      <c r="B29">
        <v>109171610</v>
      </c>
      <c r="C29">
        <v>109172043</v>
      </c>
      <c r="D29">
        <v>76739568</v>
      </c>
      <c r="E29">
        <v>1</v>
      </c>
      <c r="F29">
        <v>1</v>
      </c>
      <c r="G29">
        <v>1</v>
      </c>
      <c r="H29">
        <v>1</v>
      </c>
      <c r="I29" t="s">
        <v>317</v>
      </c>
      <c r="J29" t="s">
        <v>3</v>
      </c>
      <c r="K29" t="s">
        <v>318</v>
      </c>
      <c r="L29">
        <v>1369</v>
      </c>
      <c r="N29">
        <v>1013</v>
      </c>
      <c r="O29" t="s">
        <v>262</v>
      </c>
      <c r="P29" t="s">
        <v>262</v>
      </c>
      <c r="Q29">
        <v>1</v>
      </c>
      <c r="W29">
        <v>0</v>
      </c>
      <c r="X29">
        <v>2087786099</v>
      </c>
      <c r="Y29">
        <v>5.1840000000000011</v>
      </c>
      <c r="AA29">
        <v>0</v>
      </c>
      <c r="AB29">
        <v>0</v>
      </c>
      <c r="AC29">
        <v>0</v>
      </c>
      <c r="AD29">
        <v>12.69</v>
      </c>
      <c r="AE29">
        <v>0</v>
      </c>
      <c r="AF29">
        <v>0</v>
      </c>
      <c r="AG29">
        <v>0</v>
      </c>
      <c r="AH29">
        <v>12.69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6.48</v>
      </c>
      <c r="AU29" t="s">
        <v>163</v>
      </c>
      <c r="AV29">
        <v>1</v>
      </c>
      <c r="AW29">
        <v>2</v>
      </c>
      <c r="AX29">
        <v>109172047</v>
      </c>
      <c r="AY29">
        <v>1</v>
      </c>
      <c r="AZ29">
        <v>0</v>
      </c>
      <c r="BA29">
        <v>36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Y29*Source!I186</f>
        <v>0.25920000000000004</v>
      </c>
      <c r="CY29">
        <f t="shared" si="2"/>
        <v>12.69</v>
      </c>
      <c r="CZ29">
        <f t="shared" si="3"/>
        <v>12.69</v>
      </c>
      <c r="DA29">
        <f t="shared" si="4"/>
        <v>1</v>
      </c>
      <c r="DB29">
        <f t="shared" si="5"/>
        <v>65.784000000000006</v>
      </c>
      <c r="DC29">
        <f t="shared" si="6"/>
        <v>0</v>
      </c>
    </row>
    <row r="282" spans="9:9" x14ac:dyDescent="0.2">
      <c r="I2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109171974</v>
      </c>
      <c r="C1">
        <v>109171964</v>
      </c>
      <c r="D1">
        <v>51595962</v>
      </c>
      <c r="E1">
        <v>1</v>
      </c>
      <c r="F1">
        <v>1</v>
      </c>
      <c r="G1">
        <v>1</v>
      </c>
      <c r="H1">
        <v>1</v>
      </c>
      <c r="I1" t="s">
        <v>260</v>
      </c>
      <c r="J1" t="s">
        <v>3</v>
      </c>
      <c r="K1" t="s">
        <v>261</v>
      </c>
      <c r="L1">
        <v>1369</v>
      </c>
      <c r="N1">
        <v>1013</v>
      </c>
      <c r="O1" t="s">
        <v>262</v>
      </c>
      <c r="P1" t="s">
        <v>262</v>
      </c>
      <c r="Q1">
        <v>1</v>
      </c>
      <c r="X1">
        <v>8.09</v>
      </c>
      <c r="Y1">
        <v>0</v>
      </c>
      <c r="Z1">
        <v>0</v>
      </c>
      <c r="AA1">
        <v>0</v>
      </c>
      <c r="AB1">
        <v>10.06</v>
      </c>
      <c r="AC1">
        <v>0</v>
      </c>
      <c r="AD1">
        <v>1</v>
      </c>
      <c r="AE1">
        <v>1</v>
      </c>
      <c r="AF1" t="s">
        <v>3</v>
      </c>
      <c r="AG1">
        <v>8.09</v>
      </c>
      <c r="AH1">
        <v>2</v>
      </c>
      <c r="AI1">
        <v>109171965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109171975</v>
      </c>
      <c r="C2">
        <v>109171964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23</v>
      </c>
      <c r="J2" t="s">
        <v>3</v>
      </c>
      <c r="K2" t="s">
        <v>263</v>
      </c>
      <c r="L2">
        <v>608254</v>
      </c>
      <c r="N2">
        <v>1013</v>
      </c>
      <c r="O2" t="s">
        <v>264</v>
      </c>
      <c r="P2" t="s">
        <v>264</v>
      </c>
      <c r="Q2">
        <v>1</v>
      </c>
      <c r="X2">
        <v>0.66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0.66</v>
      </c>
      <c r="AH2">
        <v>2</v>
      </c>
      <c r="AI2">
        <v>109171966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109171976</v>
      </c>
      <c r="C3">
        <v>109171964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265</v>
      </c>
      <c r="J3" t="s">
        <v>266</v>
      </c>
      <c r="K3" t="s">
        <v>267</v>
      </c>
      <c r="L3">
        <v>1368</v>
      </c>
      <c r="N3">
        <v>1011</v>
      </c>
      <c r="O3" t="s">
        <v>268</v>
      </c>
      <c r="P3" t="s">
        <v>268</v>
      </c>
      <c r="Q3">
        <v>1</v>
      </c>
      <c r="X3">
        <v>0.66</v>
      </c>
      <c r="Y3">
        <v>0</v>
      </c>
      <c r="Z3">
        <v>112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0.66</v>
      </c>
      <c r="AH3">
        <v>2</v>
      </c>
      <c r="AI3">
        <v>109171967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109171977</v>
      </c>
      <c r="C4">
        <v>109171964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269</v>
      </c>
      <c r="J4" t="s">
        <v>270</v>
      </c>
      <c r="K4" t="s">
        <v>271</v>
      </c>
      <c r="L4">
        <v>1368</v>
      </c>
      <c r="N4">
        <v>1011</v>
      </c>
      <c r="O4" t="s">
        <v>268</v>
      </c>
      <c r="P4" t="s">
        <v>268</v>
      </c>
      <c r="Q4">
        <v>1</v>
      </c>
      <c r="X4">
        <v>0.41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0.41</v>
      </c>
      <c r="AH4">
        <v>2</v>
      </c>
      <c r="AI4">
        <v>109171968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109171978</v>
      </c>
      <c r="C5">
        <v>109171964</v>
      </c>
      <c r="D5">
        <v>76369349</v>
      </c>
      <c r="E5">
        <v>1</v>
      </c>
      <c r="F5">
        <v>1</v>
      </c>
      <c r="G5">
        <v>1</v>
      </c>
      <c r="H5">
        <v>3</v>
      </c>
      <c r="I5" t="s">
        <v>272</v>
      </c>
      <c r="J5" t="s">
        <v>273</v>
      </c>
      <c r="K5" t="s">
        <v>274</v>
      </c>
      <c r="L5">
        <v>1348</v>
      </c>
      <c r="N5">
        <v>1009</v>
      </c>
      <c r="O5" t="s">
        <v>126</v>
      </c>
      <c r="P5" t="s">
        <v>126</v>
      </c>
      <c r="Q5">
        <v>1000</v>
      </c>
      <c r="X5">
        <v>3.0000000000000001E-5</v>
      </c>
      <c r="Y5">
        <v>9661.51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3.0000000000000001E-5</v>
      </c>
      <c r="AH5">
        <v>2</v>
      </c>
      <c r="AI5">
        <v>109171969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109171979</v>
      </c>
      <c r="C6">
        <v>109171964</v>
      </c>
      <c r="D6">
        <v>76369590</v>
      </c>
      <c r="E6">
        <v>1</v>
      </c>
      <c r="F6">
        <v>1</v>
      </c>
      <c r="G6">
        <v>1</v>
      </c>
      <c r="H6">
        <v>3</v>
      </c>
      <c r="I6" t="s">
        <v>275</v>
      </c>
      <c r="J6" t="s">
        <v>276</v>
      </c>
      <c r="K6" t="s">
        <v>277</v>
      </c>
      <c r="L6">
        <v>1348</v>
      </c>
      <c r="N6">
        <v>1009</v>
      </c>
      <c r="O6" t="s">
        <v>126</v>
      </c>
      <c r="P6" t="s">
        <v>126</v>
      </c>
      <c r="Q6">
        <v>1000</v>
      </c>
      <c r="X6">
        <v>1.2E-4</v>
      </c>
      <c r="Y6">
        <v>6667.01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1.2E-4</v>
      </c>
      <c r="AH6">
        <v>2</v>
      </c>
      <c r="AI6">
        <v>109171970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109171980</v>
      </c>
      <c r="C7">
        <v>109171964</v>
      </c>
      <c r="D7">
        <v>76369978</v>
      </c>
      <c r="E7">
        <v>1</v>
      </c>
      <c r="F7">
        <v>1</v>
      </c>
      <c r="G7">
        <v>1</v>
      </c>
      <c r="H7">
        <v>3</v>
      </c>
      <c r="I7" t="s">
        <v>319</v>
      </c>
      <c r="J7" t="s">
        <v>320</v>
      </c>
      <c r="K7" t="s">
        <v>321</v>
      </c>
      <c r="L7">
        <v>1348</v>
      </c>
      <c r="N7">
        <v>1009</v>
      </c>
      <c r="O7" t="s">
        <v>126</v>
      </c>
      <c r="P7" t="s">
        <v>126</v>
      </c>
      <c r="Q7">
        <v>1000</v>
      </c>
      <c r="X7">
        <v>0</v>
      </c>
      <c r="Y7">
        <v>9040.01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3</v>
      </c>
      <c r="AG7">
        <v>0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109171981</v>
      </c>
      <c r="C8">
        <v>109171964</v>
      </c>
      <c r="D8">
        <v>76370017</v>
      </c>
      <c r="E8">
        <v>1</v>
      </c>
      <c r="F8">
        <v>1</v>
      </c>
      <c r="G8">
        <v>1</v>
      </c>
      <c r="H8">
        <v>3</v>
      </c>
      <c r="I8" t="s">
        <v>278</v>
      </c>
      <c r="J8" t="s">
        <v>279</v>
      </c>
      <c r="K8" t="s">
        <v>280</v>
      </c>
      <c r="L8">
        <v>1346</v>
      </c>
      <c r="N8">
        <v>1009</v>
      </c>
      <c r="O8" t="s">
        <v>281</v>
      </c>
      <c r="P8" t="s">
        <v>281</v>
      </c>
      <c r="Q8">
        <v>1</v>
      </c>
      <c r="X8">
        <v>0.02</v>
      </c>
      <c r="Y8">
        <v>1.81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0.02</v>
      </c>
      <c r="AH8">
        <v>2</v>
      </c>
      <c r="AI8">
        <v>109171971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109171982</v>
      </c>
      <c r="C9">
        <v>109171964</v>
      </c>
      <c r="D9">
        <v>76370521</v>
      </c>
      <c r="E9">
        <v>1</v>
      </c>
      <c r="F9">
        <v>1</v>
      </c>
      <c r="G9">
        <v>1</v>
      </c>
      <c r="H9">
        <v>3</v>
      </c>
      <c r="I9" t="s">
        <v>282</v>
      </c>
      <c r="J9" t="s">
        <v>283</v>
      </c>
      <c r="K9" t="s">
        <v>284</v>
      </c>
      <c r="L9">
        <v>1346</v>
      </c>
      <c r="N9">
        <v>1009</v>
      </c>
      <c r="O9" t="s">
        <v>281</v>
      </c>
      <c r="P9" t="s">
        <v>281</v>
      </c>
      <c r="Q9">
        <v>1</v>
      </c>
      <c r="X9">
        <v>0.01</v>
      </c>
      <c r="Y9">
        <v>14.44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0.01</v>
      </c>
      <c r="AH9">
        <v>2</v>
      </c>
      <c r="AI9">
        <v>109171972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109171983</v>
      </c>
      <c r="C10">
        <v>109171964</v>
      </c>
      <c r="D10">
        <v>76375868</v>
      </c>
      <c r="E10">
        <v>1</v>
      </c>
      <c r="F10">
        <v>1</v>
      </c>
      <c r="G10">
        <v>1</v>
      </c>
      <c r="H10">
        <v>3</v>
      </c>
      <c r="I10" t="s">
        <v>322</v>
      </c>
      <c r="J10" t="s">
        <v>323</v>
      </c>
      <c r="K10" t="s">
        <v>324</v>
      </c>
      <c r="L10">
        <v>1348</v>
      </c>
      <c r="N10">
        <v>1009</v>
      </c>
      <c r="O10" t="s">
        <v>126</v>
      </c>
      <c r="P10" t="s">
        <v>126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3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109171984</v>
      </c>
      <c r="C11">
        <v>109171964</v>
      </c>
      <c r="D11">
        <v>76382673</v>
      </c>
      <c r="E11">
        <v>1</v>
      </c>
      <c r="F11">
        <v>1</v>
      </c>
      <c r="G11">
        <v>1</v>
      </c>
      <c r="H11">
        <v>3</v>
      </c>
      <c r="I11" t="s">
        <v>325</v>
      </c>
      <c r="J11" t="s">
        <v>326</v>
      </c>
      <c r="K11" t="s">
        <v>327</v>
      </c>
      <c r="L11">
        <v>1354</v>
      </c>
      <c r="N11">
        <v>1010</v>
      </c>
      <c r="O11" t="s">
        <v>34</v>
      </c>
      <c r="P11" t="s">
        <v>34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109171985</v>
      </c>
      <c r="C12">
        <v>109171964</v>
      </c>
      <c r="D12">
        <v>76382989</v>
      </c>
      <c r="E12">
        <v>1</v>
      </c>
      <c r="F12">
        <v>1</v>
      </c>
      <c r="G12">
        <v>1</v>
      </c>
      <c r="H12">
        <v>3</v>
      </c>
      <c r="I12" t="s">
        <v>285</v>
      </c>
      <c r="J12" t="s">
        <v>286</v>
      </c>
      <c r="K12" t="s">
        <v>287</v>
      </c>
      <c r="L12">
        <v>1348</v>
      </c>
      <c r="N12">
        <v>1009</v>
      </c>
      <c r="O12" t="s">
        <v>126</v>
      </c>
      <c r="P12" t="s">
        <v>126</v>
      </c>
      <c r="Q12">
        <v>1000</v>
      </c>
      <c r="X12">
        <v>1E-4</v>
      </c>
      <c r="Y12">
        <v>9927.0300000000007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1E-4</v>
      </c>
      <c r="AH12">
        <v>2</v>
      </c>
      <c r="AI12">
        <v>109171973</v>
      </c>
      <c r="AJ12">
        <v>9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109171986</v>
      </c>
      <c r="C13">
        <v>109171964</v>
      </c>
      <c r="D13">
        <v>76390243</v>
      </c>
      <c r="E13">
        <v>1</v>
      </c>
      <c r="F13">
        <v>1</v>
      </c>
      <c r="G13">
        <v>1</v>
      </c>
      <c r="H13">
        <v>3</v>
      </c>
      <c r="I13" t="s">
        <v>328</v>
      </c>
      <c r="J13" t="s">
        <v>329</v>
      </c>
      <c r="K13" t="s">
        <v>330</v>
      </c>
      <c r="L13">
        <v>1346</v>
      </c>
      <c r="N13">
        <v>1009</v>
      </c>
      <c r="O13" t="s">
        <v>281</v>
      </c>
      <c r="P13" t="s">
        <v>281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109171987</v>
      </c>
      <c r="C14">
        <v>109171964</v>
      </c>
      <c r="D14">
        <v>76390244</v>
      </c>
      <c r="E14">
        <v>1</v>
      </c>
      <c r="F14">
        <v>1</v>
      </c>
      <c r="G14">
        <v>1</v>
      </c>
      <c r="H14">
        <v>3</v>
      </c>
      <c r="I14" t="s">
        <v>331</v>
      </c>
      <c r="J14" t="s">
        <v>332</v>
      </c>
      <c r="K14" t="s">
        <v>333</v>
      </c>
      <c r="L14">
        <v>1346</v>
      </c>
      <c r="N14">
        <v>1009</v>
      </c>
      <c r="O14" t="s">
        <v>281</v>
      </c>
      <c r="P14" t="s">
        <v>281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 t="s">
        <v>3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109171988</v>
      </c>
      <c r="C15">
        <v>109171964</v>
      </c>
      <c r="D15">
        <v>76416107</v>
      </c>
      <c r="E15">
        <v>1</v>
      </c>
      <c r="F15">
        <v>1</v>
      </c>
      <c r="G15">
        <v>1</v>
      </c>
      <c r="H15">
        <v>3</v>
      </c>
      <c r="I15" t="s">
        <v>334</v>
      </c>
      <c r="J15" t="s">
        <v>335</v>
      </c>
      <c r="K15" t="s">
        <v>336</v>
      </c>
      <c r="L15">
        <v>1348</v>
      </c>
      <c r="N15">
        <v>1009</v>
      </c>
      <c r="O15" t="s">
        <v>126</v>
      </c>
      <c r="P15" t="s">
        <v>126</v>
      </c>
      <c r="Q15">
        <v>1000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3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ROW(Source!A68)</f>
        <v>68</v>
      </c>
      <c r="B16">
        <v>109171995</v>
      </c>
      <c r="C16">
        <v>109171993</v>
      </c>
      <c r="D16">
        <v>51588049</v>
      </c>
      <c r="E16">
        <v>1</v>
      </c>
      <c r="F16">
        <v>1</v>
      </c>
      <c r="G16">
        <v>1</v>
      </c>
      <c r="H16">
        <v>1</v>
      </c>
      <c r="I16" t="s">
        <v>288</v>
      </c>
      <c r="J16" t="s">
        <v>3</v>
      </c>
      <c r="K16" t="s">
        <v>289</v>
      </c>
      <c r="L16">
        <v>1369</v>
      </c>
      <c r="N16">
        <v>1013</v>
      </c>
      <c r="O16" t="s">
        <v>262</v>
      </c>
      <c r="P16" t="s">
        <v>262</v>
      </c>
      <c r="Q16">
        <v>1</v>
      </c>
      <c r="X16">
        <v>154</v>
      </c>
      <c r="Y16">
        <v>0</v>
      </c>
      <c r="Z16">
        <v>0</v>
      </c>
      <c r="AA16">
        <v>0</v>
      </c>
      <c r="AB16">
        <v>7.8</v>
      </c>
      <c r="AC16">
        <v>0</v>
      </c>
      <c r="AD16">
        <v>1</v>
      </c>
      <c r="AE16">
        <v>1</v>
      </c>
      <c r="AF16" t="s">
        <v>3</v>
      </c>
      <c r="AG16">
        <v>154</v>
      </c>
      <c r="AH16">
        <v>2</v>
      </c>
      <c r="AI16">
        <v>109171994</v>
      </c>
      <c r="AJ16">
        <v>10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ROW(Source!A69)</f>
        <v>69</v>
      </c>
      <c r="B17">
        <v>109171998</v>
      </c>
      <c r="C17">
        <v>109171996</v>
      </c>
      <c r="D17">
        <v>51592841</v>
      </c>
      <c r="E17">
        <v>1</v>
      </c>
      <c r="F17">
        <v>1</v>
      </c>
      <c r="G17">
        <v>1</v>
      </c>
      <c r="H17">
        <v>1</v>
      </c>
      <c r="I17" t="s">
        <v>290</v>
      </c>
      <c r="J17" t="s">
        <v>3</v>
      </c>
      <c r="K17" t="s">
        <v>291</v>
      </c>
      <c r="L17">
        <v>1369</v>
      </c>
      <c r="N17">
        <v>1013</v>
      </c>
      <c r="O17" t="s">
        <v>262</v>
      </c>
      <c r="P17" t="s">
        <v>262</v>
      </c>
      <c r="Q17">
        <v>1</v>
      </c>
      <c r="X17">
        <v>88.5</v>
      </c>
      <c r="Y17">
        <v>0</v>
      </c>
      <c r="Z17">
        <v>0</v>
      </c>
      <c r="AA17">
        <v>0</v>
      </c>
      <c r="AB17">
        <v>7.5</v>
      </c>
      <c r="AC17">
        <v>0</v>
      </c>
      <c r="AD17">
        <v>1</v>
      </c>
      <c r="AE17">
        <v>1</v>
      </c>
      <c r="AF17" t="s">
        <v>3</v>
      </c>
      <c r="AG17">
        <v>88.5</v>
      </c>
      <c r="AH17">
        <v>2</v>
      </c>
      <c r="AI17">
        <v>109171997</v>
      </c>
      <c r="AJ17">
        <v>11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ROW(Source!A70)</f>
        <v>70</v>
      </c>
      <c r="B18">
        <v>109172007</v>
      </c>
      <c r="C18">
        <v>109171999</v>
      </c>
      <c r="D18">
        <v>51591892</v>
      </c>
      <c r="E18">
        <v>1</v>
      </c>
      <c r="F18">
        <v>1</v>
      </c>
      <c r="G18">
        <v>1</v>
      </c>
      <c r="H18">
        <v>1</v>
      </c>
      <c r="I18" t="s">
        <v>292</v>
      </c>
      <c r="J18" t="s">
        <v>3</v>
      </c>
      <c r="K18" t="s">
        <v>293</v>
      </c>
      <c r="L18">
        <v>1369</v>
      </c>
      <c r="N18">
        <v>1013</v>
      </c>
      <c r="O18" t="s">
        <v>262</v>
      </c>
      <c r="P18" t="s">
        <v>262</v>
      </c>
      <c r="Q18">
        <v>1</v>
      </c>
      <c r="X18">
        <v>0.81</v>
      </c>
      <c r="Y18">
        <v>0</v>
      </c>
      <c r="Z18">
        <v>0</v>
      </c>
      <c r="AA18">
        <v>0</v>
      </c>
      <c r="AB18">
        <v>8.4600000000000009</v>
      </c>
      <c r="AC18">
        <v>0</v>
      </c>
      <c r="AD18">
        <v>1</v>
      </c>
      <c r="AE18">
        <v>1</v>
      </c>
      <c r="AF18" t="s">
        <v>3</v>
      </c>
      <c r="AG18">
        <v>0.81</v>
      </c>
      <c r="AH18">
        <v>2</v>
      </c>
      <c r="AI18">
        <v>109172000</v>
      </c>
      <c r="AJ18">
        <v>12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ROW(Source!A70)</f>
        <v>70</v>
      </c>
      <c r="B19">
        <v>109172008</v>
      </c>
      <c r="C19">
        <v>109171999</v>
      </c>
      <c r="D19">
        <v>121548</v>
      </c>
      <c r="E19">
        <v>1</v>
      </c>
      <c r="F19">
        <v>1</v>
      </c>
      <c r="G19">
        <v>1</v>
      </c>
      <c r="H19">
        <v>1</v>
      </c>
      <c r="I19" t="s">
        <v>23</v>
      </c>
      <c r="J19" t="s">
        <v>3</v>
      </c>
      <c r="K19" t="s">
        <v>263</v>
      </c>
      <c r="L19">
        <v>608254</v>
      </c>
      <c r="N19">
        <v>1013</v>
      </c>
      <c r="O19" t="s">
        <v>264</v>
      </c>
      <c r="P19" t="s">
        <v>264</v>
      </c>
      <c r="Q19">
        <v>1</v>
      </c>
      <c r="X19">
        <v>0.61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3</v>
      </c>
      <c r="AG19">
        <v>0.61</v>
      </c>
      <c r="AH19">
        <v>2</v>
      </c>
      <c r="AI19">
        <v>109172001</v>
      </c>
      <c r="AJ19">
        <v>13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ROW(Source!A70)</f>
        <v>70</v>
      </c>
      <c r="B20">
        <v>109172009</v>
      </c>
      <c r="C20">
        <v>109171999</v>
      </c>
      <c r="D20">
        <v>76432824</v>
      </c>
      <c r="E20">
        <v>1</v>
      </c>
      <c r="F20">
        <v>1</v>
      </c>
      <c r="G20">
        <v>1</v>
      </c>
      <c r="H20">
        <v>2</v>
      </c>
      <c r="I20" t="s">
        <v>294</v>
      </c>
      <c r="J20" t="s">
        <v>295</v>
      </c>
      <c r="K20" t="s">
        <v>296</v>
      </c>
      <c r="L20">
        <v>1368</v>
      </c>
      <c r="N20">
        <v>1011</v>
      </c>
      <c r="O20" t="s">
        <v>268</v>
      </c>
      <c r="P20" t="s">
        <v>268</v>
      </c>
      <c r="Q20">
        <v>1</v>
      </c>
      <c r="X20">
        <v>0.19</v>
      </c>
      <c r="Y20">
        <v>0</v>
      </c>
      <c r="Z20">
        <v>14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0.19</v>
      </c>
      <c r="AH20">
        <v>2</v>
      </c>
      <c r="AI20">
        <v>109172002</v>
      </c>
      <c r="AJ20">
        <v>14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ROW(Source!A70)</f>
        <v>70</v>
      </c>
      <c r="B21">
        <v>109172010</v>
      </c>
      <c r="C21">
        <v>109171999</v>
      </c>
      <c r="D21">
        <v>76432871</v>
      </c>
      <c r="E21">
        <v>1</v>
      </c>
      <c r="F21">
        <v>1</v>
      </c>
      <c r="G21">
        <v>1</v>
      </c>
      <c r="H21">
        <v>2</v>
      </c>
      <c r="I21" t="s">
        <v>297</v>
      </c>
      <c r="J21" t="s">
        <v>298</v>
      </c>
      <c r="K21" t="s">
        <v>299</v>
      </c>
      <c r="L21">
        <v>1368</v>
      </c>
      <c r="N21">
        <v>1011</v>
      </c>
      <c r="O21" t="s">
        <v>268</v>
      </c>
      <c r="P21" t="s">
        <v>268</v>
      </c>
      <c r="Q21">
        <v>1</v>
      </c>
      <c r="X21">
        <v>0.61</v>
      </c>
      <c r="Y21">
        <v>0</v>
      </c>
      <c r="Z21">
        <v>46.56</v>
      </c>
      <c r="AA21">
        <v>10.06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0.61</v>
      </c>
      <c r="AH21">
        <v>2</v>
      </c>
      <c r="AI21">
        <v>109172003</v>
      </c>
      <c r="AJ21">
        <v>15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ROW(Source!A70)</f>
        <v>70</v>
      </c>
      <c r="B22">
        <v>109172011</v>
      </c>
      <c r="C22">
        <v>109171999</v>
      </c>
      <c r="D22">
        <v>76434227</v>
      </c>
      <c r="E22">
        <v>1</v>
      </c>
      <c r="F22">
        <v>1</v>
      </c>
      <c r="G22">
        <v>1</v>
      </c>
      <c r="H22">
        <v>2</v>
      </c>
      <c r="I22" t="s">
        <v>300</v>
      </c>
      <c r="J22" t="s">
        <v>301</v>
      </c>
      <c r="K22" t="s">
        <v>302</v>
      </c>
      <c r="L22">
        <v>1368</v>
      </c>
      <c r="N22">
        <v>1011</v>
      </c>
      <c r="O22" t="s">
        <v>268</v>
      </c>
      <c r="P22" t="s">
        <v>268</v>
      </c>
      <c r="Q22">
        <v>1</v>
      </c>
      <c r="X22">
        <v>0.61</v>
      </c>
      <c r="Y22">
        <v>0</v>
      </c>
      <c r="Z22">
        <v>91.13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0.61</v>
      </c>
      <c r="AH22">
        <v>2</v>
      </c>
      <c r="AI22">
        <v>109172004</v>
      </c>
      <c r="AJ22">
        <v>16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ROW(Source!A70)</f>
        <v>70</v>
      </c>
      <c r="B23">
        <v>109172012</v>
      </c>
      <c r="C23">
        <v>109171999</v>
      </c>
      <c r="D23">
        <v>76369800</v>
      </c>
      <c r="E23">
        <v>1</v>
      </c>
      <c r="F23">
        <v>1</v>
      </c>
      <c r="G23">
        <v>1</v>
      </c>
      <c r="H23">
        <v>3</v>
      </c>
      <c r="I23" t="s">
        <v>303</v>
      </c>
      <c r="J23" t="s">
        <v>304</v>
      </c>
      <c r="K23" t="s">
        <v>305</v>
      </c>
      <c r="L23">
        <v>1348</v>
      </c>
      <c r="N23">
        <v>1009</v>
      </c>
      <c r="O23" t="s">
        <v>126</v>
      </c>
      <c r="P23" t="s">
        <v>126</v>
      </c>
      <c r="Q23">
        <v>1000</v>
      </c>
      <c r="X23">
        <v>3.0000000000000001E-5</v>
      </c>
      <c r="Y23">
        <v>9749.99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3.0000000000000001E-5</v>
      </c>
      <c r="AH23">
        <v>2</v>
      </c>
      <c r="AI23">
        <v>109172005</v>
      </c>
      <c r="AJ23">
        <v>17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ROW(Source!A70)</f>
        <v>70</v>
      </c>
      <c r="B24">
        <v>109172013</v>
      </c>
      <c r="C24">
        <v>109171999</v>
      </c>
      <c r="D24">
        <v>76391652</v>
      </c>
      <c r="E24">
        <v>1</v>
      </c>
      <c r="F24">
        <v>1</v>
      </c>
      <c r="G24">
        <v>1</v>
      </c>
      <c r="H24">
        <v>3</v>
      </c>
      <c r="I24" t="s">
        <v>306</v>
      </c>
      <c r="J24" t="s">
        <v>307</v>
      </c>
      <c r="K24" t="s">
        <v>308</v>
      </c>
      <c r="L24">
        <v>1348</v>
      </c>
      <c r="N24">
        <v>1009</v>
      </c>
      <c r="O24" t="s">
        <v>126</v>
      </c>
      <c r="P24" t="s">
        <v>126</v>
      </c>
      <c r="Q24">
        <v>1000</v>
      </c>
      <c r="X24">
        <v>5.0000000000000001E-3</v>
      </c>
      <c r="Y24">
        <v>6014.12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5.0000000000000001E-3</v>
      </c>
      <c r="AH24">
        <v>2</v>
      </c>
      <c r="AI24">
        <v>109172006</v>
      </c>
      <c r="AJ24">
        <v>18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ROW(Source!A71)</f>
        <v>71</v>
      </c>
      <c r="B25">
        <v>109172019</v>
      </c>
      <c r="C25">
        <v>109172014</v>
      </c>
      <c r="D25">
        <v>51591892</v>
      </c>
      <c r="E25">
        <v>1</v>
      </c>
      <c r="F25">
        <v>1</v>
      </c>
      <c r="G25">
        <v>1</v>
      </c>
      <c r="H25">
        <v>1</v>
      </c>
      <c r="I25" t="s">
        <v>292</v>
      </c>
      <c r="J25" t="s">
        <v>3</v>
      </c>
      <c r="K25" t="s">
        <v>293</v>
      </c>
      <c r="L25">
        <v>1369</v>
      </c>
      <c r="N25">
        <v>1013</v>
      </c>
      <c r="O25" t="s">
        <v>262</v>
      </c>
      <c r="P25" t="s">
        <v>262</v>
      </c>
      <c r="Q25">
        <v>1</v>
      </c>
      <c r="X25">
        <v>1.8</v>
      </c>
      <c r="Y25">
        <v>0</v>
      </c>
      <c r="Z25">
        <v>0</v>
      </c>
      <c r="AA25">
        <v>0</v>
      </c>
      <c r="AB25">
        <v>8.4600000000000009</v>
      </c>
      <c r="AC25">
        <v>0</v>
      </c>
      <c r="AD25">
        <v>1</v>
      </c>
      <c r="AE25">
        <v>1</v>
      </c>
      <c r="AF25" t="s">
        <v>3</v>
      </c>
      <c r="AG25">
        <v>1.8</v>
      </c>
      <c r="AH25">
        <v>2</v>
      </c>
      <c r="AI25">
        <v>109172015</v>
      </c>
      <c r="AJ25">
        <v>19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ROW(Source!A71)</f>
        <v>71</v>
      </c>
      <c r="B26">
        <v>109172020</v>
      </c>
      <c r="C26">
        <v>109172014</v>
      </c>
      <c r="D26">
        <v>76432824</v>
      </c>
      <c r="E26">
        <v>1</v>
      </c>
      <c r="F26">
        <v>1</v>
      </c>
      <c r="G26">
        <v>1</v>
      </c>
      <c r="H26">
        <v>2</v>
      </c>
      <c r="I26" t="s">
        <v>294</v>
      </c>
      <c r="J26" t="s">
        <v>295</v>
      </c>
      <c r="K26" t="s">
        <v>296</v>
      </c>
      <c r="L26">
        <v>1368</v>
      </c>
      <c r="N26">
        <v>1011</v>
      </c>
      <c r="O26" t="s">
        <v>268</v>
      </c>
      <c r="P26" t="s">
        <v>268</v>
      </c>
      <c r="Q26">
        <v>1</v>
      </c>
      <c r="X26">
        <v>0.5</v>
      </c>
      <c r="Y26">
        <v>0</v>
      </c>
      <c r="Z26">
        <v>14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0.5</v>
      </c>
      <c r="AH26">
        <v>2</v>
      </c>
      <c r="AI26">
        <v>109172016</v>
      </c>
      <c r="AJ26">
        <v>20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ROW(Source!A71)</f>
        <v>71</v>
      </c>
      <c r="B27">
        <v>109172021</v>
      </c>
      <c r="C27">
        <v>109172014</v>
      </c>
      <c r="D27">
        <v>76434481</v>
      </c>
      <c r="E27">
        <v>1</v>
      </c>
      <c r="F27">
        <v>1</v>
      </c>
      <c r="G27">
        <v>1</v>
      </c>
      <c r="H27">
        <v>2</v>
      </c>
      <c r="I27" t="s">
        <v>269</v>
      </c>
      <c r="J27" t="s">
        <v>270</v>
      </c>
      <c r="K27" t="s">
        <v>271</v>
      </c>
      <c r="L27">
        <v>1368</v>
      </c>
      <c r="N27">
        <v>1011</v>
      </c>
      <c r="O27" t="s">
        <v>268</v>
      </c>
      <c r="P27" t="s">
        <v>268</v>
      </c>
      <c r="Q27">
        <v>1</v>
      </c>
      <c r="X27">
        <v>0.1</v>
      </c>
      <c r="Y27">
        <v>0</v>
      </c>
      <c r="Z27">
        <v>87.17</v>
      </c>
      <c r="AA27">
        <v>11.6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</v>
      </c>
      <c r="AH27">
        <v>2</v>
      </c>
      <c r="AI27">
        <v>109172017</v>
      </c>
      <c r="AJ27">
        <v>21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ROW(Source!A71)</f>
        <v>71</v>
      </c>
      <c r="B28">
        <v>109172022</v>
      </c>
      <c r="C28">
        <v>109172014</v>
      </c>
      <c r="D28">
        <v>76369800</v>
      </c>
      <c r="E28">
        <v>1</v>
      </c>
      <c r="F28">
        <v>1</v>
      </c>
      <c r="G28">
        <v>1</v>
      </c>
      <c r="H28">
        <v>3</v>
      </c>
      <c r="I28" t="s">
        <v>303</v>
      </c>
      <c r="J28" t="s">
        <v>304</v>
      </c>
      <c r="K28" t="s">
        <v>305</v>
      </c>
      <c r="L28">
        <v>1348</v>
      </c>
      <c r="N28">
        <v>1009</v>
      </c>
      <c r="O28" t="s">
        <v>126</v>
      </c>
      <c r="P28" t="s">
        <v>126</v>
      </c>
      <c r="Q28">
        <v>1000</v>
      </c>
      <c r="X28">
        <v>1.2E-4</v>
      </c>
      <c r="Y28">
        <v>9749.99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1.2E-4</v>
      </c>
      <c r="AH28">
        <v>2</v>
      </c>
      <c r="AI28">
        <v>109172018</v>
      </c>
      <c r="AJ28">
        <v>22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ROW(Source!A71)</f>
        <v>71</v>
      </c>
      <c r="B29">
        <v>109172023</v>
      </c>
      <c r="C29">
        <v>109172014</v>
      </c>
      <c r="D29">
        <v>76375868</v>
      </c>
      <c r="E29">
        <v>1</v>
      </c>
      <c r="F29">
        <v>1</v>
      </c>
      <c r="G29">
        <v>1</v>
      </c>
      <c r="H29">
        <v>3</v>
      </c>
      <c r="I29" t="s">
        <v>322</v>
      </c>
      <c r="J29" t="s">
        <v>323</v>
      </c>
      <c r="K29" t="s">
        <v>324</v>
      </c>
      <c r="L29">
        <v>1348</v>
      </c>
      <c r="N29">
        <v>1009</v>
      </c>
      <c r="O29" t="s">
        <v>126</v>
      </c>
      <c r="P29" t="s">
        <v>126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ROW(Source!A184)</f>
        <v>184</v>
      </c>
      <c r="B30">
        <v>109172035</v>
      </c>
      <c r="C30">
        <v>109172031</v>
      </c>
      <c r="D30">
        <v>76739814</v>
      </c>
      <c r="E30">
        <v>1</v>
      </c>
      <c r="F30">
        <v>1</v>
      </c>
      <c r="G30">
        <v>1</v>
      </c>
      <c r="H30">
        <v>1</v>
      </c>
      <c r="I30" t="s">
        <v>309</v>
      </c>
      <c r="J30" t="s">
        <v>3</v>
      </c>
      <c r="K30" t="s">
        <v>310</v>
      </c>
      <c r="L30">
        <v>1369</v>
      </c>
      <c r="N30">
        <v>1013</v>
      </c>
      <c r="O30" t="s">
        <v>262</v>
      </c>
      <c r="P30" t="s">
        <v>262</v>
      </c>
      <c r="Q30">
        <v>1</v>
      </c>
      <c r="X30">
        <v>1.08</v>
      </c>
      <c r="Y30">
        <v>0</v>
      </c>
      <c r="Z30">
        <v>0</v>
      </c>
      <c r="AA30">
        <v>0</v>
      </c>
      <c r="AB30">
        <v>9.6199999999999992</v>
      </c>
      <c r="AC30">
        <v>0</v>
      </c>
      <c r="AD30">
        <v>1</v>
      </c>
      <c r="AE30">
        <v>1</v>
      </c>
      <c r="AF30" t="s">
        <v>163</v>
      </c>
      <c r="AG30">
        <v>0.8640000000000001</v>
      </c>
      <c r="AH30">
        <v>2</v>
      </c>
      <c r="AI30">
        <v>109172032</v>
      </c>
      <c r="AJ30">
        <v>23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ROW(Source!A184)</f>
        <v>184</v>
      </c>
      <c r="B31">
        <v>109172036</v>
      </c>
      <c r="C31">
        <v>109172031</v>
      </c>
      <c r="D31">
        <v>76739618</v>
      </c>
      <c r="E31">
        <v>1</v>
      </c>
      <c r="F31">
        <v>1</v>
      </c>
      <c r="G31">
        <v>1</v>
      </c>
      <c r="H31">
        <v>1</v>
      </c>
      <c r="I31" t="s">
        <v>311</v>
      </c>
      <c r="J31" t="s">
        <v>3</v>
      </c>
      <c r="K31" t="s">
        <v>312</v>
      </c>
      <c r="L31">
        <v>1369</v>
      </c>
      <c r="N31">
        <v>1013</v>
      </c>
      <c r="O31" t="s">
        <v>262</v>
      </c>
      <c r="P31" t="s">
        <v>262</v>
      </c>
      <c r="Q31">
        <v>1</v>
      </c>
      <c r="X31">
        <v>3.24</v>
      </c>
      <c r="Y31">
        <v>0</v>
      </c>
      <c r="Z31">
        <v>0</v>
      </c>
      <c r="AA31">
        <v>0</v>
      </c>
      <c r="AB31">
        <v>14.09</v>
      </c>
      <c r="AC31">
        <v>0</v>
      </c>
      <c r="AD31">
        <v>1</v>
      </c>
      <c r="AE31">
        <v>1</v>
      </c>
      <c r="AF31" t="s">
        <v>163</v>
      </c>
      <c r="AG31">
        <v>2.5920000000000005</v>
      </c>
      <c r="AH31">
        <v>2</v>
      </c>
      <c r="AI31">
        <v>109172033</v>
      </c>
      <c r="AJ31">
        <v>24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ROW(Source!A184)</f>
        <v>184</v>
      </c>
      <c r="B32">
        <v>109172037</v>
      </c>
      <c r="C32">
        <v>109172031</v>
      </c>
      <c r="D32">
        <v>76739569</v>
      </c>
      <c r="E32">
        <v>1</v>
      </c>
      <c r="F32">
        <v>1</v>
      </c>
      <c r="G32">
        <v>1</v>
      </c>
      <c r="H32">
        <v>1</v>
      </c>
      <c r="I32" t="s">
        <v>313</v>
      </c>
      <c r="J32" t="s">
        <v>3</v>
      </c>
      <c r="K32" t="s">
        <v>314</v>
      </c>
      <c r="L32">
        <v>1369</v>
      </c>
      <c r="N32">
        <v>1013</v>
      </c>
      <c r="O32" t="s">
        <v>262</v>
      </c>
      <c r="P32" t="s">
        <v>262</v>
      </c>
      <c r="Q32">
        <v>1</v>
      </c>
      <c r="X32">
        <v>1.08</v>
      </c>
      <c r="Y32">
        <v>0</v>
      </c>
      <c r="Z32">
        <v>0</v>
      </c>
      <c r="AA32">
        <v>0</v>
      </c>
      <c r="AB32">
        <v>9.17</v>
      </c>
      <c r="AC32">
        <v>0</v>
      </c>
      <c r="AD32">
        <v>1</v>
      </c>
      <c r="AE32">
        <v>1</v>
      </c>
      <c r="AF32" t="s">
        <v>163</v>
      </c>
      <c r="AG32">
        <v>0.8640000000000001</v>
      </c>
      <c r="AH32">
        <v>2</v>
      </c>
      <c r="AI32">
        <v>109172034</v>
      </c>
      <c r="AJ32">
        <v>25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ROW(Source!A185)</f>
        <v>185</v>
      </c>
      <c r="B33">
        <v>109172041</v>
      </c>
      <c r="C33">
        <v>109172038</v>
      </c>
      <c r="D33">
        <v>76740528</v>
      </c>
      <c r="E33">
        <v>1</v>
      </c>
      <c r="F33">
        <v>1</v>
      </c>
      <c r="G33">
        <v>1</v>
      </c>
      <c r="H33">
        <v>1</v>
      </c>
      <c r="I33" t="s">
        <v>315</v>
      </c>
      <c r="J33" t="s">
        <v>3</v>
      </c>
      <c r="K33" t="s">
        <v>316</v>
      </c>
      <c r="L33">
        <v>1369</v>
      </c>
      <c r="N33">
        <v>1013</v>
      </c>
      <c r="O33" t="s">
        <v>262</v>
      </c>
      <c r="P33" t="s">
        <v>262</v>
      </c>
      <c r="Q33">
        <v>1</v>
      </c>
      <c r="X33">
        <v>0.61</v>
      </c>
      <c r="Y33">
        <v>0</v>
      </c>
      <c r="Z33">
        <v>0</v>
      </c>
      <c r="AA33">
        <v>0</v>
      </c>
      <c r="AB33">
        <v>12.92</v>
      </c>
      <c r="AC33">
        <v>0</v>
      </c>
      <c r="AD33">
        <v>1</v>
      </c>
      <c r="AE33">
        <v>1</v>
      </c>
      <c r="AF33" t="s">
        <v>163</v>
      </c>
      <c r="AG33">
        <v>0.48799999999999999</v>
      </c>
      <c r="AH33">
        <v>2</v>
      </c>
      <c r="AI33">
        <v>109172039</v>
      </c>
      <c r="AJ33">
        <v>26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ROW(Source!A185)</f>
        <v>185</v>
      </c>
      <c r="B34">
        <v>109172042</v>
      </c>
      <c r="C34">
        <v>109172038</v>
      </c>
      <c r="D34">
        <v>76739568</v>
      </c>
      <c r="E34">
        <v>1</v>
      </c>
      <c r="F34">
        <v>1</v>
      </c>
      <c r="G34">
        <v>1</v>
      </c>
      <c r="H34">
        <v>1</v>
      </c>
      <c r="I34" t="s">
        <v>317</v>
      </c>
      <c r="J34" t="s">
        <v>3</v>
      </c>
      <c r="K34" t="s">
        <v>318</v>
      </c>
      <c r="L34">
        <v>1369</v>
      </c>
      <c r="N34">
        <v>1013</v>
      </c>
      <c r="O34" t="s">
        <v>262</v>
      </c>
      <c r="P34" t="s">
        <v>262</v>
      </c>
      <c r="Q34">
        <v>1</v>
      </c>
      <c r="X34">
        <v>0.61</v>
      </c>
      <c r="Y34">
        <v>0</v>
      </c>
      <c r="Z34">
        <v>0</v>
      </c>
      <c r="AA34">
        <v>0</v>
      </c>
      <c r="AB34">
        <v>12.69</v>
      </c>
      <c r="AC34">
        <v>0</v>
      </c>
      <c r="AD34">
        <v>1</v>
      </c>
      <c r="AE34">
        <v>1</v>
      </c>
      <c r="AF34" t="s">
        <v>163</v>
      </c>
      <c r="AG34">
        <v>0.48799999999999999</v>
      </c>
      <c r="AH34">
        <v>2</v>
      </c>
      <c r="AI34">
        <v>109172040</v>
      </c>
      <c r="AJ34">
        <v>27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ROW(Source!A186)</f>
        <v>186</v>
      </c>
      <c r="B35">
        <v>109172046</v>
      </c>
      <c r="C35">
        <v>109172043</v>
      </c>
      <c r="D35">
        <v>76740528</v>
      </c>
      <c r="E35">
        <v>1</v>
      </c>
      <c r="F35">
        <v>1</v>
      </c>
      <c r="G35">
        <v>1</v>
      </c>
      <c r="H35">
        <v>1</v>
      </c>
      <c r="I35" t="s">
        <v>315</v>
      </c>
      <c r="J35" t="s">
        <v>3</v>
      </c>
      <c r="K35" t="s">
        <v>316</v>
      </c>
      <c r="L35">
        <v>1369</v>
      </c>
      <c r="N35">
        <v>1013</v>
      </c>
      <c r="O35" t="s">
        <v>262</v>
      </c>
      <c r="P35" t="s">
        <v>262</v>
      </c>
      <c r="Q35">
        <v>1</v>
      </c>
      <c r="X35">
        <v>6.48</v>
      </c>
      <c r="Y35">
        <v>0</v>
      </c>
      <c r="Z35">
        <v>0</v>
      </c>
      <c r="AA35">
        <v>0</v>
      </c>
      <c r="AB35">
        <v>12.92</v>
      </c>
      <c r="AC35">
        <v>0</v>
      </c>
      <c r="AD35">
        <v>1</v>
      </c>
      <c r="AE35">
        <v>1</v>
      </c>
      <c r="AF35" t="s">
        <v>163</v>
      </c>
      <c r="AG35">
        <v>5.1840000000000011</v>
      </c>
      <c r="AH35">
        <v>2</v>
      </c>
      <c r="AI35">
        <v>109172044</v>
      </c>
      <c r="AJ35">
        <v>28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ROW(Source!A186)</f>
        <v>186</v>
      </c>
      <c r="B36">
        <v>109172047</v>
      </c>
      <c r="C36">
        <v>109172043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317</v>
      </c>
      <c r="J36" t="s">
        <v>3</v>
      </c>
      <c r="K36" t="s">
        <v>318</v>
      </c>
      <c r="L36">
        <v>1369</v>
      </c>
      <c r="N36">
        <v>1013</v>
      </c>
      <c r="O36" t="s">
        <v>262</v>
      </c>
      <c r="P36" t="s">
        <v>262</v>
      </c>
      <c r="Q36">
        <v>1</v>
      </c>
      <c r="X36">
        <v>6.48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163</v>
      </c>
      <c r="AG36">
        <v>5.1840000000000011</v>
      </c>
      <c r="AH36">
        <v>2</v>
      </c>
      <c r="AI36">
        <v>109172045</v>
      </c>
      <c r="AJ36">
        <v>29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2022-04-19T07:03:04Z</dcterms:created>
  <dcterms:modified xsi:type="dcterms:W3CDTF">2022-04-19T07:09:19Z</dcterms:modified>
</cp:coreProperties>
</file>